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Wescley\Desktop\TRABALHO REMOTO\71000.0540992021-41 - Eventos CNAS\"/>
    </mc:Choice>
  </mc:AlternateContent>
  <xr:revisionPtr revIDLastSave="0" documentId="13_ncr:1_{9A2BE9B5-1A8F-4D07-9F97-415366E9E00F}" xr6:coauthVersionLast="45" xr6:coauthVersionMax="45" xr10:uidLastSave="{00000000-0000-0000-0000-000000000000}"/>
  <bookViews>
    <workbookView xWindow="-120" yWindow="-120" windowWidth="29040" windowHeight="15840" activeTab="2" xr2:uid="{00000000-000D-0000-FFFF-FFFF00000000}"/>
  </bookViews>
  <sheets>
    <sheet name="QUADRO RESUMO" sheetId="21" r:id="rId1"/>
    <sheet name="PLANILHA GERAL " sheetId="1" r:id="rId2"/>
    <sheet name="PL. GERAL T.R SEI 11582180" sheetId="23" r:id="rId3"/>
    <sheet name="Plan1" sheetId="12" state="hidden" r:id="rId4"/>
    <sheet name="Plan2" sheetId="13" state="hidden" r:id="rId5"/>
    <sheet name="Plan3" sheetId="14" state="hidden" r:id="rId6"/>
    <sheet name="Plan4" sheetId="15" state="hidden" r:id="rId7"/>
    <sheet name="Plan5" sheetId="16" state="hidden" r:id="rId8"/>
    <sheet name="Plan6" sheetId="17" state="hidden" r:id="rId9"/>
    <sheet name="Plan7" sheetId="18" state="hidden" r:id="rId10"/>
    <sheet name="Plan8" sheetId="19" state="hidden" r:id="rId11"/>
    <sheet name="Plan9" sheetId="20" state="hidden" r:id="rId12"/>
  </sheets>
  <definedNames>
    <definedName name="_1fob9te" localSheetId="1">'PLANILHA GERAL '!$A$31</definedName>
    <definedName name="_30j0zll" localSheetId="1">'PLANILHA GERAL '!$A$29</definedName>
    <definedName name="_gjdgxs" localSheetId="1">'PLANILHA GERAL '!$A$16</definedName>
    <definedName name="_Hlk83301592" localSheetId="2">'PL. GERAL T.R SEI 11582180'!$D$547</definedName>
    <definedName name="_Hlk84541567" localSheetId="2">'PL. GERAL T.R SEI 11582180'!$B$297</definedName>
    <definedName name="_Hlk84541677" localSheetId="2">'PL. GERAL T.R SEI 11582180'!$B$299</definedName>
    <definedName name="_Hlk84542041" localSheetId="2">'PL. GERAL T.R SEI 11582180'!$B$327</definedName>
    <definedName name="_xlnm.Print_Area" localSheetId="2">'PL. GERAL T.R SEI 11582180'!$A$2:$J$569</definedName>
    <definedName name="_xlnm.Print_Area" localSheetId="0">'QUADRO RESUMO'!$B$2:$D$14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549" i="23" l="1"/>
  <c r="I550" i="23"/>
  <c r="I551" i="23"/>
  <c r="J551" i="23" s="1"/>
  <c r="I552" i="23"/>
  <c r="J552" i="23" s="1"/>
  <c r="I553" i="23"/>
  <c r="I554" i="23"/>
  <c r="I555" i="23"/>
  <c r="J555" i="23" s="1"/>
  <c r="I556" i="23"/>
  <c r="J556" i="23" s="1"/>
  <c r="I557" i="23"/>
  <c r="I558" i="23"/>
  <c r="I559" i="23"/>
  <c r="J559" i="23" s="1"/>
  <c r="I560" i="23"/>
  <c r="J560" i="23" s="1"/>
  <c r="I561" i="23"/>
  <c r="I562" i="23"/>
  <c r="I563" i="23"/>
  <c r="J563" i="23" s="1"/>
  <c r="I564" i="23"/>
  <c r="J564" i="23" s="1"/>
  <c r="I565" i="23"/>
  <c r="I566" i="23"/>
  <c r="I567" i="23"/>
  <c r="J567" i="23" s="1"/>
  <c r="I568" i="23"/>
  <c r="J568" i="23" s="1"/>
  <c r="I548" i="23"/>
  <c r="I541" i="23"/>
  <c r="I540" i="23"/>
  <c r="J540" i="23" s="1"/>
  <c r="I538" i="23"/>
  <c r="J538" i="23" s="1"/>
  <c r="I539" i="23"/>
  <c r="I537" i="23"/>
  <c r="I535" i="23"/>
  <c r="I518" i="23"/>
  <c r="I517" i="23"/>
  <c r="I516" i="23"/>
  <c r="J516" i="23" s="1"/>
  <c r="I493" i="23"/>
  <c r="I483" i="23"/>
  <c r="I481" i="23"/>
  <c r="I482" i="23"/>
  <c r="I480" i="23"/>
  <c r="I478" i="23"/>
  <c r="I474" i="23"/>
  <c r="I473" i="23"/>
  <c r="I462" i="23"/>
  <c r="I463" i="23"/>
  <c r="I464" i="23"/>
  <c r="I465" i="23"/>
  <c r="I466" i="23"/>
  <c r="I467" i="23"/>
  <c r="I468" i="23"/>
  <c r="I469" i="23"/>
  <c r="I461" i="23"/>
  <c r="I459" i="23"/>
  <c r="I456" i="23"/>
  <c r="I451" i="23"/>
  <c r="I448" i="23"/>
  <c r="I449" i="23"/>
  <c r="I450" i="23"/>
  <c r="J450" i="23" s="1"/>
  <c r="I447" i="23"/>
  <c r="J447" i="23" s="1"/>
  <c r="I434" i="23"/>
  <c r="I435" i="23"/>
  <c r="I436" i="23"/>
  <c r="I437" i="23"/>
  <c r="I438" i="23"/>
  <c r="I439" i="23"/>
  <c r="I440" i="23"/>
  <c r="I441" i="23"/>
  <c r="I442" i="23"/>
  <c r="I443" i="23"/>
  <c r="I444" i="23"/>
  <c r="I421" i="23"/>
  <c r="I422" i="23"/>
  <c r="I423" i="23"/>
  <c r="I424" i="23"/>
  <c r="I425" i="23"/>
  <c r="I426" i="23"/>
  <c r="I427" i="23"/>
  <c r="I428" i="23"/>
  <c r="I429" i="23"/>
  <c r="I430" i="23"/>
  <c r="I431" i="23"/>
  <c r="I432" i="23"/>
  <c r="I433" i="23"/>
  <c r="I407" i="23"/>
  <c r="J407" i="23" s="1"/>
  <c r="I408" i="23"/>
  <c r="I409" i="23"/>
  <c r="J409" i="23" s="1"/>
  <c r="I410" i="23"/>
  <c r="J410" i="23" s="1"/>
  <c r="I411" i="23"/>
  <c r="J411" i="23" s="1"/>
  <c r="I412" i="23"/>
  <c r="I413" i="23"/>
  <c r="J413" i="23" s="1"/>
  <c r="I414" i="23"/>
  <c r="J414" i="23" s="1"/>
  <c r="I415" i="23"/>
  <c r="J415" i="23" s="1"/>
  <c r="I416" i="23"/>
  <c r="I417" i="23"/>
  <c r="J417" i="23" s="1"/>
  <c r="I418" i="23"/>
  <c r="J418" i="23" s="1"/>
  <c r="I419" i="23"/>
  <c r="J419" i="23" s="1"/>
  <c r="I420" i="23"/>
  <c r="I392" i="23"/>
  <c r="I393" i="23"/>
  <c r="I394" i="23"/>
  <c r="I395" i="23"/>
  <c r="J395" i="23" s="1"/>
  <c r="I396" i="23"/>
  <c r="I397" i="23"/>
  <c r="I398" i="23"/>
  <c r="I399" i="23"/>
  <c r="J399" i="23" s="1"/>
  <c r="I400" i="23"/>
  <c r="I401" i="23"/>
  <c r="I402" i="23"/>
  <c r="I403" i="23"/>
  <c r="J403" i="23" s="1"/>
  <c r="I404" i="23"/>
  <c r="I405" i="23"/>
  <c r="I406" i="23"/>
  <c r="I375" i="23"/>
  <c r="I376" i="23"/>
  <c r="I377" i="23"/>
  <c r="I378" i="23"/>
  <c r="J378" i="23" s="1"/>
  <c r="I379" i="23"/>
  <c r="I380" i="23"/>
  <c r="I381" i="23"/>
  <c r="I382" i="23"/>
  <c r="J382" i="23" s="1"/>
  <c r="I383" i="23"/>
  <c r="I384" i="23"/>
  <c r="I385" i="23"/>
  <c r="I386" i="23"/>
  <c r="J386" i="23" s="1"/>
  <c r="I387" i="23"/>
  <c r="I388" i="23"/>
  <c r="I389" i="23"/>
  <c r="I390" i="23"/>
  <c r="J390" i="23" s="1"/>
  <c r="I391" i="23"/>
  <c r="I374" i="23"/>
  <c r="I369" i="23"/>
  <c r="I370" i="23"/>
  <c r="J370" i="23" s="1"/>
  <c r="I371" i="23"/>
  <c r="J371" i="23" s="1"/>
  <c r="I368" i="23"/>
  <c r="I365" i="23"/>
  <c r="I360" i="23"/>
  <c r="I354" i="23"/>
  <c r="I348" i="23"/>
  <c r="I344" i="23"/>
  <c r="I345" i="23"/>
  <c r="I346" i="23"/>
  <c r="I347" i="23"/>
  <c r="I343" i="23"/>
  <c r="I337" i="23"/>
  <c r="I329" i="23"/>
  <c r="J329" i="23" s="1"/>
  <c r="I322" i="23"/>
  <c r="I323" i="23"/>
  <c r="I324" i="23"/>
  <c r="J324" i="23" s="1"/>
  <c r="I325" i="23"/>
  <c r="J325" i="23" s="1"/>
  <c r="I326" i="23"/>
  <c r="I327" i="23"/>
  <c r="I328" i="23"/>
  <c r="I318" i="23"/>
  <c r="I319" i="23"/>
  <c r="I320" i="23"/>
  <c r="I321" i="23"/>
  <c r="J321" i="23" s="1"/>
  <c r="I317" i="23"/>
  <c r="I315" i="23"/>
  <c r="J315" i="23" s="1"/>
  <c r="I313" i="23"/>
  <c r="I311" i="23"/>
  <c r="I310" i="23"/>
  <c r="I299" i="23"/>
  <c r="J299" i="23" s="1"/>
  <c r="I300" i="23"/>
  <c r="I301" i="23"/>
  <c r="I302" i="23"/>
  <c r="I303" i="23"/>
  <c r="I304" i="23"/>
  <c r="I305" i="23"/>
  <c r="I306" i="23"/>
  <c r="I307" i="23"/>
  <c r="I308" i="23"/>
  <c r="I309" i="23"/>
  <c r="J309" i="23" s="1"/>
  <c r="I288" i="23"/>
  <c r="I289" i="23"/>
  <c r="I290" i="23"/>
  <c r="I291" i="23"/>
  <c r="J291" i="23" s="1"/>
  <c r="I292" i="23"/>
  <c r="I293" i="23"/>
  <c r="I294" i="23"/>
  <c r="I295" i="23"/>
  <c r="J295" i="23" s="1"/>
  <c r="I296" i="23"/>
  <c r="I297" i="23"/>
  <c r="J297" i="23" s="1"/>
  <c r="I298" i="23"/>
  <c r="J298" i="23" s="1"/>
  <c r="I287" i="23"/>
  <c r="I273" i="23"/>
  <c r="J273" i="23" s="1"/>
  <c r="I258" i="23"/>
  <c r="J258" i="23" s="1"/>
  <c r="I226" i="23"/>
  <c r="I194" i="23"/>
  <c r="J194" i="23" s="1"/>
  <c r="I167" i="23"/>
  <c r="I140" i="23"/>
  <c r="I114" i="23"/>
  <c r="I88" i="23"/>
  <c r="I76" i="23"/>
  <c r="J76" i="23" s="1"/>
  <c r="I64" i="23"/>
  <c r="I63" i="23"/>
  <c r="J63" i="23" s="1"/>
  <c r="I62" i="23"/>
  <c r="H62" i="23"/>
  <c r="I56" i="23"/>
  <c r="I57" i="23"/>
  <c r="I58" i="23"/>
  <c r="I59" i="23"/>
  <c r="I50" i="23"/>
  <c r="I51" i="23"/>
  <c r="I52" i="23"/>
  <c r="I53" i="23"/>
  <c r="I54" i="23"/>
  <c r="I55" i="23"/>
  <c r="I44" i="23"/>
  <c r="I45" i="23"/>
  <c r="I46" i="23"/>
  <c r="J46" i="23" s="1"/>
  <c r="I47" i="23"/>
  <c r="J47" i="23" s="1"/>
  <c r="I48" i="23"/>
  <c r="I49" i="23"/>
  <c r="I40" i="23"/>
  <c r="J40" i="23" s="1"/>
  <c r="I41" i="23"/>
  <c r="I42" i="23"/>
  <c r="I43" i="23"/>
  <c r="I34" i="23"/>
  <c r="I35" i="23"/>
  <c r="J35" i="23" s="1"/>
  <c r="I36" i="23"/>
  <c r="J36" i="23" s="1"/>
  <c r="I37" i="23"/>
  <c r="J37" i="23" s="1"/>
  <c r="I38" i="23"/>
  <c r="I39" i="23"/>
  <c r="J39" i="23" s="1"/>
  <c r="I23" i="23"/>
  <c r="J23" i="23" s="1"/>
  <c r="I24" i="23"/>
  <c r="J24" i="23" s="1"/>
  <c r="I25" i="23"/>
  <c r="J25" i="23" s="1"/>
  <c r="I26" i="23"/>
  <c r="I27" i="23"/>
  <c r="J27" i="23" s="1"/>
  <c r="I28" i="23"/>
  <c r="J28" i="23" s="1"/>
  <c r="I29" i="23"/>
  <c r="J29" i="23" s="1"/>
  <c r="I30" i="23"/>
  <c r="I31" i="23"/>
  <c r="J31" i="23" s="1"/>
  <c r="I32" i="23"/>
  <c r="J32" i="23" s="1"/>
  <c r="I33" i="23"/>
  <c r="J33" i="23" s="1"/>
  <c r="I20" i="23"/>
  <c r="I21" i="23"/>
  <c r="I22" i="23"/>
  <c r="J22" i="23" s="1"/>
  <c r="I17" i="23"/>
  <c r="I18" i="23"/>
  <c r="I19" i="23"/>
  <c r="I10" i="23"/>
  <c r="I11" i="23"/>
  <c r="J11" i="23" s="1"/>
  <c r="I12" i="23"/>
  <c r="J12" i="23" s="1"/>
  <c r="I13" i="23"/>
  <c r="J13" i="23" s="1"/>
  <c r="I14" i="23"/>
  <c r="I15" i="23"/>
  <c r="J15" i="23" s="1"/>
  <c r="I16" i="23"/>
  <c r="J16" i="23" s="1"/>
  <c r="I7" i="23"/>
  <c r="J7" i="23" s="1"/>
  <c r="I8" i="23"/>
  <c r="I9" i="23"/>
  <c r="J9" i="23" s="1"/>
  <c r="I5" i="23"/>
  <c r="I6" i="23"/>
  <c r="I4" i="23"/>
  <c r="J561" i="23"/>
  <c r="J562" i="23"/>
  <c r="J565" i="23"/>
  <c r="J566" i="23"/>
  <c r="J549" i="23"/>
  <c r="J550" i="23"/>
  <c r="J553" i="23"/>
  <c r="J554" i="23"/>
  <c r="J557" i="23"/>
  <c r="J558" i="23"/>
  <c r="J548" i="23"/>
  <c r="J541" i="23"/>
  <c r="J539" i="23"/>
  <c r="J537" i="23"/>
  <c r="J535" i="23"/>
  <c r="J518" i="23"/>
  <c r="J517" i="23"/>
  <c r="J493" i="23"/>
  <c r="J483" i="23"/>
  <c r="J482" i="23"/>
  <c r="J481" i="23"/>
  <c r="J480" i="23"/>
  <c r="J478" i="23"/>
  <c r="J474" i="23"/>
  <c r="J473" i="23"/>
  <c r="J462" i="23"/>
  <c r="J463" i="23"/>
  <c r="J464" i="23"/>
  <c r="J465" i="23"/>
  <c r="J466" i="23"/>
  <c r="J467" i="23"/>
  <c r="J468" i="23"/>
  <c r="J469" i="23"/>
  <c r="J461" i="23"/>
  <c r="J459" i="23"/>
  <c r="J456" i="23"/>
  <c r="J451" i="23"/>
  <c r="J448" i="23"/>
  <c r="J449" i="23"/>
  <c r="J375" i="23"/>
  <c r="J376" i="23"/>
  <c r="J377" i="23"/>
  <c r="J379" i="23"/>
  <c r="J380" i="23"/>
  <c r="J381" i="23"/>
  <c r="J383" i="23"/>
  <c r="J384" i="23"/>
  <c r="J385" i="23"/>
  <c r="J387" i="23"/>
  <c r="J388" i="23"/>
  <c r="J389" i="23"/>
  <c r="J391" i="23"/>
  <c r="J392" i="23"/>
  <c r="J393" i="23"/>
  <c r="J394" i="23"/>
  <c r="J396" i="23"/>
  <c r="J397" i="23"/>
  <c r="J398" i="23"/>
  <c r="J400" i="23"/>
  <c r="J401" i="23"/>
  <c r="J402" i="23"/>
  <c r="J404" i="23"/>
  <c r="J405" i="23"/>
  <c r="J406" i="23"/>
  <c r="J408" i="23"/>
  <c r="J412" i="23"/>
  <c r="J416" i="23"/>
  <c r="J420" i="23"/>
  <c r="J421" i="23"/>
  <c r="J422" i="23"/>
  <c r="J423" i="23"/>
  <c r="J424" i="23"/>
  <c r="J425" i="23"/>
  <c r="J426" i="23"/>
  <c r="J427" i="23"/>
  <c r="J428" i="23"/>
  <c r="J429" i="23"/>
  <c r="J430" i="23"/>
  <c r="J431" i="23"/>
  <c r="J432" i="23"/>
  <c r="J433" i="23"/>
  <c r="J434" i="23"/>
  <c r="J435" i="23"/>
  <c r="J436" i="23"/>
  <c r="J437" i="23"/>
  <c r="J438" i="23"/>
  <c r="J439" i="23"/>
  <c r="J440" i="23"/>
  <c r="J441" i="23"/>
  <c r="J442" i="23"/>
  <c r="J443" i="23"/>
  <c r="J444" i="23"/>
  <c r="J374" i="23"/>
  <c r="J369" i="23"/>
  <c r="J368" i="23"/>
  <c r="J365" i="23"/>
  <c r="J360" i="23"/>
  <c r="J354" i="23"/>
  <c r="J348" i="23"/>
  <c r="J344" i="23"/>
  <c r="J345" i="23"/>
  <c r="J346" i="23"/>
  <c r="J347" i="23"/>
  <c r="J343" i="23"/>
  <c r="J337" i="23"/>
  <c r="J326" i="23"/>
  <c r="J327" i="23"/>
  <c r="J328" i="23"/>
  <c r="J318" i="23"/>
  <c r="J319" i="23"/>
  <c r="J320" i="23"/>
  <c r="J322" i="23"/>
  <c r="J323" i="23"/>
  <c r="J317" i="23"/>
  <c r="J313" i="23"/>
  <c r="J311" i="23"/>
  <c r="J308" i="23"/>
  <c r="J310" i="23"/>
  <c r="J302" i="23"/>
  <c r="J303" i="23"/>
  <c r="J304" i="23"/>
  <c r="J305" i="23"/>
  <c r="J306" i="23"/>
  <c r="J307" i="23"/>
  <c r="J296" i="23"/>
  <c r="J300" i="23"/>
  <c r="J301" i="23"/>
  <c r="J288" i="23"/>
  <c r="J289" i="23"/>
  <c r="J290" i="23"/>
  <c r="J292" i="23"/>
  <c r="J293" i="23"/>
  <c r="J294" i="23"/>
  <c r="J287" i="23"/>
  <c r="J226" i="23"/>
  <c r="J167" i="23"/>
  <c r="J140" i="23"/>
  <c r="J114" i="23"/>
  <c r="J88" i="23"/>
  <c r="J64" i="23"/>
  <c r="J8" i="23"/>
  <c r="J10" i="23"/>
  <c r="J14" i="23"/>
  <c r="J17" i="23"/>
  <c r="J18" i="23"/>
  <c r="J19" i="23"/>
  <c r="J20" i="23"/>
  <c r="J21" i="23"/>
  <c r="J26" i="23"/>
  <c r="J30" i="23"/>
  <c r="J34" i="23"/>
  <c r="J38" i="23"/>
  <c r="J41" i="23"/>
  <c r="J42" i="23"/>
  <c r="J43" i="23"/>
  <c r="J44" i="23"/>
  <c r="J45" i="23"/>
  <c r="J48" i="23"/>
  <c r="J49" i="23"/>
  <c r="J50" i="23"/>
  <c r="J51" i="23"/>
  <c r="J52" i="23"/>
  <c r="J53" i="23"/>
  <c r="J54" i="23"/>
  <c r="J55" i="23"/>
  <c r="J56" i="23"/>
  <c r="J57" i="23"/>
  <c r="J58" i="23"/>
  <c r="J59" i="23"/>
  <c r="J5" i="23"/>
  <c r="J6" i="23"/>
  <c r="J4" i="23"/>
  <c r="I569" i="23" l="1"/>
  <c r="D13" i="21" s="1"/>
  <c r="J62" i="23"/>
  <c r="I341" i="23" s="1"/>
  <c r="D4" i="21" s="1"/>
  <c r="I545" i="23"/>
  <c r="D12" i="21" s="1"/>
  <c r="I476" i="23"/>
  <c r="D10" i="21" s="1"/>
  <c r="I491" i="23"/>
  <c r="D11" i="21" s="1"/>
  <c r="I457" i="23"/>
  <c r="D8" i="21" s="1"/>
  <c r="I470" i="23"/>
  <c r="D9" i="21" s="1"/>
  <c r="I445" i="23"/>
  <c r="D7" i="21" s="1"/>
  <c r="I363" i="23"/>
  <c r="D5" i="21" s="1"/>
  <c r="I372" i="23"/>
  <c r="D6" i="21" s="1"/>
  <c r="I60" i="23"/>
  <c r="D3" i="21" s="1"/>
  <c r="I6" i="1"/>
  <c r="I7" i="1"/>
  <c r="I8" i="1"/>
  <c r="I9" i="1"/>
  <c r="I251" i="1" s="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5" i="1"/>
  <c r="I4" i="1"/>
  <c r="D14" i="21" l="1"/>
</calcChain>
</file>

<file path=xl/sharedStrings.xml><?xml version="1.0" encoding="utf-8"?>
<sst xmlns="http://schemas.openxmlformats.org/spreadsheetml/2006/main" count="1983" uniqueCount="797">
  <si>
    <t>SERVIÇOS DE SUPORTE OPERACIONAL; EQUIPAMENTOS E SERVIÇOS; ESTRUTURA, MOBILIÁRIO COM MONTAGEM E DESMONTAGEM DA INFRAESTRUTURA DO EVENTO; SERVIÇO DE ALIMENTAÇÃO, SERVIÇO DE HOSPEDAGEM E TRASLADO; MATERIAL PROMOCIONAL; DECORAÇÃO/SINALIZAÇÃO; MATERIAL DE CONSUMO; REGISTRO DO EVENTO; SISTEMAS INFORMATIZADOS; ITENS PARA A PRESENÇA DO PRESIDENTE DA REPÚBLICA/MINISTRO DE ESTADO DO MINISTÉRIO DA CIDADANIA.</t>
  </si>
  <si>
    <t>N° Item</t>
  </si>
  <si>
    <t>Referência</t>
  </si>
  <si>
    <t>Unidade/Diária</t>
  </si>
  <si>
    <t>Quant.</t>
  </si>
  <si>
    <t>Dias</t>
  </si>
  <si>
    <t>Total</t>
  </si>
  <si>
    <t>Diária</t>
  </si>
  <si>
    <t>Apoio Operacional Administrativo</t>
  </si>
  <si>
    <t>Profissional capacitado e treinado, para atendimento ao evento, nas atividades de secretaria, plenária, audiovisuais, fotocopiadora, informática, comunicação.</t>
  </si>
  <si>
    <t>Profissional para serviço de limpeza e conservação</t>
  </si>
  <si>
    <t>Digitador</t>
  </si>
  <si>
    <t>Profissional capacitado para digitar textos, palestras e o que for necessário. Apoio à relatoria.</t>
  </si>
  <si>
    <t>Mestre de Cerimônia</t>
  </si>
  <si>
    <t>Profissional treinado e capacitado para execução dos serviços de mestre de cerimônia, com experiência para narração da abertura do evento, com a possibilidade da presença do Presidente da República, comprovada conforme demanda. Disponível em todo o período da realização do evento.</t>
  </si>
  <si>
    <t>Recepcionista</t>
  </si>
  <si>
    <t>Seguranças (Diurno)</t>
  </si>
  <si>
    <t>Profissional treinado e capacitado para execução de segurança desarmada diurna, uniformizado e com apresentação de nada-consta da Polícia Federal.  Durante toda a realização do evento.</t>
  </si>
  <si>
    <t>Seguranças (Noturno)</t>
  </si>
  <si>
    <t>Profissional treinado e capacitado para execução de segurança desarmada noturna, uniformizado e com apresentação de nada-consta da Polícia Federal.  Durante toda a realização do evento.</t>
  </si>
  <si>
    <t>Brigadistas de Incêndio</t>
  </si>
  <si>
    <r>
      <t>4 (quatro) duplas</t>
    </r>
    <r>
      <rPr>
        <sz val="12"/>
        <color rgb="FF000000"/>
        <rFont val="Calibri"/>
        <family val="2"/>
      </rPr>
      <t> de profissionais treinados e capacitados para atuar na prevenção, para combate a um princípio de incêndio e prestar os primeiros socorros, no local de realização da 12ª Conferência Nacional, com experiência comprovada.  Disponível em todo o período da realização do evento.</t>
    </r>
  </si>
  <si>
    <t>Carregador</t>
  </si>
  <si>
    <t>Carregador equipado com carrinho de carga para capacidade de 200 kg, próprio para auxiliar com carregamento de materiais durante o evento.  Disponível em todo o período da realização do evento.</t>
  </si>
  <si>
    <t>Enfermeiro</t>
  </si>
  <si>
    <t>Deverá ter registro atualizado no Coren e experiência ambulatorial. Disponível em todo o período da realização do evento. Em regime de revezamento, pelo fato do evento se estender até o período noturno.</t>
  </si>
  <si>
    <t>Médico</t>
  </si>
  <si>
    <t>Profissional com especialidade em Clínica Geral, devidamente registrado no Conselho Regional de Medicina para atendimento em todo o período do evento. Em regime de revezamento, pelo fato do evento se estender até o período noturno.</t>
  </si>
  <si>
    <t>Coordenador Geral da Relatoria/Especialista</t>
  </si>
  <si>
    <t>Relator Geral</t>
  </si>
  <si>
    <t>Relatores dos eixos</t>
  </si>
  <si>
    <t>Relatores de apoio/facilitador</t>
  </si>
  <si>
    <r>
      <t>Profissional capacitado, com experiência junto à Política Pública de Assistência Social, para apoiar os relatores por eixos da 12ª Conferência Nacional, sendo 01 para cada grupo de trabalho dos eixos. </t>
    </r>
    <r>
      <rPr>
        <b/>
        <sz val="12"/>
        <color rgb="FF000000"/>
        <rFont val="Calibri"/>
        <family val="2"/>
      </rPr>
      <t>Os relatores de apoio podem vir de outras localidades fora do DF.</t>
    </r>
  </si>
  <si>
    <t>Grupo de Mobilização</t>
  </si>
  <si>
    <t>05 (cinco) profissionais com experiência comprovada junto à Política Pública de Assistência Social, devidamente aprovado pela Comissão Organizadora, para mobilização durante a realização da 12ª Conferência Nacional, com tarefas como acolhida aos participantes, enquetes teatrais, animação cultural, ambientação do evento, possibilitando uma integração entre os participantes. Eles contribuem com a organização do evento e dinamizam as discussões sem interferir na programação, 01 (um) dia antes da realização do evento e em todo o período da realização da Conferência.</t>
  </si>
  <si>
    <t>Coordenador de Credenciamento</t>
  </si>
  <si>
    <t>Supervisor de Informática</t>
  </si>
  <si>
    <t>Técnico de informática</t>
  </si>
  <si>
    <t>Coordenador de RH</t>
  </si>
  <si>
    <r>
      <t>Profissional treinado e capacitado, com experiência comprovada em organização de eventos, para atendimento na Central de Operação, para coordenar a equipe de Recursos Humanos. </t>
    </r>
    <r>
      <rPr>
        <b/>
        <sz val="12"/>
        <color rgb="FF000000"/>
        <rFont val="Calibri"/>
        <family val="2"/>
      </rPr>
      <t>Período: 04 (quatro) dias antes da realização do evento e durante a realização da 12ª Conferência Nacional (07 a 10 de dezembro).</t>
    </r>
  </si>
  <si>
    <t>Intérprete de “áudio-descrição”</t>
  </si>
  <si>
    <r>
      <t>Profissional capacitado, com formação e experiência comprovada, para transmissão simultânea, em tempo real, aos participantes com deficiência visual, do conteúdo programático da 12ª Conferência Nacional (</t>
    </r>
    <r>
      <rPr>
        <b/>
        <sz val="12"/>
        <color rgb="FF000000"/>
        <rFont val="Calibri"/>
        <family val="2"/>
      </rPr>
      <t>07 a 10</t>
    </r>
    <r>
      <rPr>
        <sz val="12"/>
        <color rgb="FF000000"/>
        <rFont val="Calibri"/>
        <family val="2"/>
      </rPr>
      <t> </t>
    </r>
    <r>
      <rPr>
        <b/>
        <sz val="12"/>
        <color rgb="FF000000"/>
        <rFont val="Calibri"/>
        <family val="2"/>
      </rPr>
      <t>de dezembro). (Auditório).</t>
    </r>
  </si>
  <si>
    <r>
      <t>Profissional capacitado, com formação e experiência comprovada, para transmissão simultânea, em tempo real, aos participantes com deficiência visual, </t>
    </r>
    <r>
      <rPr>
        <b/>
        <sz val="12"/>
        <color rgb="FF000000"/>
        <rFont val="Calibri"/>
        <family val="2"/>
      </rPr>
      <t>para 01 (um) painel simultâneos de cada Eixo e fórum de propostas </t>
    </r>
    <r>
      <rPr>
        <sz val="12"/>
        <color rgb="FF000000"/>
        <rFont val="Calibri"/>
        <family val="2"/>
      </rPr>
      <t>da 12ª Conferência Nacional (</t>
    </r>
    <r>
      <rPr>
        <b/>
        <sz val="12"/>
        <color rgb="FF000000"/>
        <rFont val="Calibri"/>
        <family val="2"/>
      </rPr>
      <t>08 a 10 de dezembro).</t>
    </r>
  </si>
  <si>
    <t>Transcritor Braille</t>
  </si>
  <si>
    <t>Revisor em Braile</t>
  </si>
  <si>
    <t>Cinegrafista</t>
  </si>
  <si>
    <t>Técnico de iluminação</t>
  </si>
  <si>
    <t>Profissional treinado e capacitado para orientar e acompanhar montagem e desmontagem e utilização dos sistemas de luz. Acompanhar e conferir entrada e saída de equipamentos de terceiros, nos espaços do evento. Observar normas de segurança, cumprir exigências de manuseio dos equipamentos.</t>
  </si>
  <si>
    <t>Diretor de Imagem</t>
  </si>
  <si>
    <r>
      <t>Para Coordenação e execução de trabalhos de gravação ou transmissão de imagens, seleciona as imagens e efeitos que devem ser transmitidos e/ou gravados, orientando os câmeras quanto ao seu posicionamento e ângulo de tomadas. Coordena os trabalhos de som, imagens, gravação, telecine, efeitos etc. Supervisionando e dirigindo toda a equipe operacional durante os trabalhos. </t>
    </r>
    <r>
      <rPr>
        <b/>
        <sz val="12"/>
        <color rgb="FF000000"/>
        <rFont val="Calibri"/>
        <family val="2"/>
      </rPr>
      <t>Durante a realização do evento (07 a 10 de dezembro) em horário integral.</t>
    </r>
  </si>
  <si>
    <t>Diagramador</t>
  </si>
  <si>
    <t>Profissional capacitado, com experiência comprovada em design gráfico, tratamento de imagem e editoração eletrônica (domínio dos softwares do pacote Adobe Creative Cloud) para produção de informativos diários e fechamento de arquivos para envio à gráfica contratada.</t>
  </si>
  <si>
    <t>Editor de texto</t>
  </si>
  <si>
    <t>Profissional com formação em jornalismo, registro profissional no categoria e experiência comprovada em assessoria de imprensa, redação e edição de texto jornalístico para cobertura do evento, com um dia de antecedência e nos 04 (quatro) dias de duração do evento.</t>
  </si>
  <si>
    <t>Garçom</t>
  </si>
  <si>
    <t>Profissional com experiência comprovada em servir eventos, devidamente uniformizado e com honorários compatíveis com piso sindical da categoria. O uniforme, cujo modelo deverá ser aprovado, fornecido em quantidade e qualidade necessárias à boa e adequada prestação do serviço, nos seus aspectos de asseio e apresentação visual.  Disponível em todo o período da realização do evento.</t>
  </si>
  <si>
    <t>Copeira</t>
  </si>
  <si>
    <t>Profissional treinado e capacitado, com experiência comprovada no desempenho de serviços de copa, tais como preparo e oferta de café e água, limpeza e esterilização de louças e utensílios de copa, devidamente uniformizado. O uniforme, cujo modelo deverá ser aprovado e fornecido em qualidade e quantidade necessárias à boa e adequada prestação do serviço, nos seus aspectos de asseio e apresentação visual.  Disponível em todo o período da realização do evento.</t>
  </si>
  <si>
    <t>Supervisor de Alimentação</t>
  </si>
  <si>
    <t>Profissional treinado e capacitado, com experiência comprovada em organização de eventos, para atendimento na Central de Operação, para coordenar e supervisionar “in loco” os serviços de alimentação (bufê, coquetel e lanche) e serviços de copa; propor cardápio e apresentar opções por dia, a ser aprovado pela Comissão Organizadora. Período: 06 (seis) dias antes da realização da 12ª Conferência Nacional e durante o período de 07 a 10 de dezembro de 2021, totalizando 10 (dez) dias.  (Lanches para Sala Conselheiros do CNAS, Sala da Comissão Organizadora, Central de Soluções e Sala de Relatoria).</t>
  </si>
  <si>
    <t>Nutricionista</t>
  </si>
  <si>
    <t>Coordenador de hospedagem</t>
  </si>
  <si>
    <t>Profissional capacitado para coordenar os serviços de hospedagem, acompanhar a chegada dos hóspedes, organizar a lista de hospedagem, distribuir informativos, voucher de alimentação quando necessário e coordenar a equipe de apoio no local. Período: 06 (seis) dias anteriores ao início do evento; durante a realização do evento e; um dia após o encerramento do evento.</t>
  </si>
  <si>
    <t>Supervisor de hospedagem</t>
  </si>
  <si>
    <r>
      <t>Profissional capacitado para coordenar os serviços de hospedagem, acompanhar a chegada dos hóspedes, organizar a lista de hospedagem, distribuir informativos, voucher de alimentação quando necessário e coordenar a equipe de apoio no local, para apoiar o coordenador de hospedagem. Do dia 07 ao dia 10 de dezembro de 2021 e um dia após o encerramento do evento. </t>
    </r>
    <r>
      <rPr>
        <b/>
        <sz val="12"/>
        <color rgb="FF000000"/>
        <rFont val="Calibri"/>
        <family val="2"/>
      </rPr>
      <t>Faz-se necessário a manutenção de supervisores nos locais de hospedagem com vistas a solucionar os problemas pontuais com tempestividade.</t>
    </r>
  </si>
  <si>
    <t>Coordenador de traslado</t>
  </si>
  <si>
    <t>Supervisor de Traslado</t>
  </si>
  <si>
    <t>Notebook</t>
  </si>
  <si>
    <t>Impressora Laser</t>
  </si>
  <si>
    <t>Impressora de crachás tipo “Zebra 2844”</t>
  </si>
  <si>
    <t>Com toner e reposição quando necessário, para o credenciamento, por haver credenciamento presencial para aqueles que foram consultados e estarão no local específico onde ocorrerá a conferência.</t>
  </si>
  <si>
    <t>Nobreak</t>
  </si>
  <si>
    <t>Nobreak 1500 VA para o funcionamento das impressoras de crachás tipo “Zebra”, para a sala de apoio ao credenciamento.</t>
  </si>
  <si>
    <t>Fotocopiadora</t>
  </si>
  <si>
    <t>Serviços de Fotocópia em preto e branco a laser. Capacidade de cópia nos tamanhos: A3, A4, A5, carta, duplo carta, ofício I e ofício II; com papel em gramatura de 60 a 90 g/m², acabamento que possa grampear até 50 (cinquenta) folhas, função de impressão frente e verso.</t>
  </si>
  <si>
    <t>Ponteira à laser e passador</t>
  </si>
  <si>
    <r>
      <t>Com operação de power point sem fio. </t>
    </r>
    <r>
      <rPr>
        <b/>
        <sz val="12"/>
        <color rgb="FF000000"/>
        <rFont val="Calibri"/>
        <family val="2"/>
      </rPr>
      <t>Sendo 01 (um) para o auditório, 01 (um) para cada painel simultâneo por eixo e fórum de propostas, totalizando 05 (cinco).</t>
    </r>
  </si>
  <si>
    <t>Flip chart</t>
  </si>
  <si>
    <t>Tela de Projeção</t>
  </si>
  <si>
    <t>Projetor Multimídia</t>
  </si>
  <si>
    <t>Microfone de mão sem fio</t>
  </si>
  <si>
    <t>Pedestal Girafa</t>
  </si>
  <si>
    <t>Microfone Goosneck</t>
  </si>
  <si>
    <t>Microfones tipo headset – “Madonna”</t>
  </si>
  <si>
    <t>Microfone head set – sem fio, para pessoas com deficiências múltiplas e para o grupo de mobilização.</t>
  </si>
  <si>
    <t>Serviço de sonorização completa</t>
  </si>
  <si>
    <t>Rádio Comunicador</t>
  </si>
  <si>
    <r>
      <t>Serviço de rádio comunicação instantânea e simultânea entre vários interlocutores sem a necessidade de definição de frequência específica. Deverá ser fornecido com kit contendo clipes de cinto, carregador de mesa e 01 (uma) bateria recarregável. </t>
    </r>
    <r>
      <rPr>
        <b/>
        <sz val="12"/>
        <color rgb="FF000000"/>
        <rFont val="Calibri"/>
        <family val="2"/>
      </rPr>
      <t>Para comunicação entre os integrantes da Comissão Organizadora, da Secretaria Executiva do CNAS, DICOM e a empresa contratada.</t>
    </r>
  </si>
  <si>
    <t>Gerador de Energia – 500 kws</t>
  </si>
  <si>
    <r>
      <t>Locação, montagem, instalação e retirada de conjunto de grupo gerador super silenciado, motor de 500 kva, 60 hz automático, microprocessado e quadro de transferência, 75 db a 1,5 metro, para funcionamento em regime “contínuo”, para atender o evento por 12 horas em funcionamento; </t>
    </r>
    <r>
      <rPr>
        <b/>
        <sz val="12"/>
        <color rgb="FF000000"/>
        <rFont val="Calibri"/>
        <family val="2"/>
      </rPr>
      <t>01 (um) próximo ao Auditório.</t>
    </r>
  </si>
  <si>
    <t>Mesa de som</t>
  </si>
  <si>
    <t>Quadro Branco</t>
  </si>
  <si>
    <r>
      <t>Com 04 (quatro) pincéis de cores diferentes e apagador, cada. Mínimo – h=1,5m e c=1,0m, para </t>
    </r>
    <r>
      <rPr>
        <b/>
        <sz val="12"/>
        <color rgb="FF000000"/>
        <rFont val="Calibri"/>
        <family val="2"/>
      </rPr>
      <t>sala da Comissão Organizadora e sala da relatoria.</t>
    </r>
  </si>
  <si>
    <t> Diária</t>
  </si>
  <si>
    <t>Microcomputadores (Servidor)</t>
  </si>
  <si>
    <t>Equipamento Servidor</t>
  </si>
  <si>
    <t>Bebedouros refrigerados com garrafões de água mineral</t>
  </si>
  <si>
    <r>
      <t>Fornecimento permanente de água mineral natural e gelada em garrafão de 20 litros com bebedouro de mesa elétrico com copos descartáveis, sendo o suficiente para o atendimento de todos os participantes em todo o período do evento. Total de </t>
    </r>
    <r>
      <rPr>
        <b/>
        <sz val="12"/>
        <color rgb="FF000000"/>
        <rFont val="Calibri"/>
        <family val="2"/>
      </rPr>
      <t>157 (cento e cinquenta e sete)</t>
    </r>
    <r>
      <rPr>
        <sz val="12"/>
        <color rgb="FF000000"/>
        <rFont val="Calibri"/>
        <family val="2"/>
      </rPr>
      <t> participantes, sala dos Conselheiros Nacionais, Sala da relatoria, Central de Soluções e Sala da Comissão Organizadora e Salas dos painéis simultâneos e Fórum de Propostas.</t>
    </r>
  </si>
  <si>
    <t>Café</t>
  </si>
  <si>
    <t>Copo de água mineral</t>
  </si>
  <si>
    <t>Copos de água mineral, de 200ml, durante todo o evento. Para atendimento nas salas dos Conselheiros Nacionais, Sala da relatoria, Central de Soluções, Sala da Comissão Organizadora e Salas dos painéis simultâneos e Fórum de Propostas e conforme solicitado.</t>
  </si>
  <si>
    <t>Diária/Unidade</t>
  </si>
  <si>
    <t>Bandejas</t>
  </si>
  <si>
    <t>Para atendimento nas salas dos Conselheiros Nacionais, Sala da relatoria, Central de Soluções e Sala da Comissão Organizadora e Salas dos painéis simultâneos e Fórum de Propostas e conforme solicitado.</t>
  </si>
  <si>
    <t>Copos de Vidro</t>
  </si>
  <si>
    <t>Copos de vidro para servir a mesa diretora.</t>
  </si>
  <si>
    <t>Unidade</t>
  </si>
  <si>
    <t>Almoço</t>
  </si>
  <si>
    <t>Jantar</t>
  </si>
  <si>
    <t>Coffee break</t>
  </si>
  <si>
    <t>Hospedagem para apoio técnico operacional</t>
  </si>
  <si>
    <t>Hospedagem para Conferencistas</t>
  </si>
  <si>
    <r>
      <t>Em hotéis de categoria Superior, em apartamentos individuais, preferencialmente, próximo ao local de realização do evento. Devendo haver água nos quartos, sem acréscimo na diária. </t>
    </r>
    <r>
      <rPr>
        <b/>
        <sz val="12"/>
        <color rgb="FF000000"/>
        <rFont val="Calibri"/>
        <family val="2"/>
      </rPr>
      <t>Em todas as diárias deverá estar incluído o café da manhã e 01 (uma) garrafa de água (300ml) por pessoa/dia, em todos os quartos. O pagamento da água será de acordo com o consumo dos participantes, ou seja, se o hóspede consumir apenas 01 (uma) garrafa/dia será paga apenas 01 (uma). Caso o hóspede peça acima de 01 (uma) garrafa/pessoa/dia, o mesmo arcará com a despesa do excedente.</t>
    </r>
  </si>
  <si>
    <t>VAN – 15 passageiros</t>
  </si>
  <si>
    <t>Com motorista devidamente habilitado, direção hidráulica, combustível, ar-condicionado, tipo executivo, ano de fabricação até 03 (três) anos inferior ao ano corrente, para transporte local. Entre Conferencistas, Apoio Técnico Operacional.</t>
  </si>
  <si>
    <t>Diária de 12h</t>
  </si>
  <si>
    <t>VAN adaptada</t>
  </si>
  <si>
    <t>Vans adaptada para pessoas com deficiência ou mobilidade reduzida, de pequeno ou médio porte, com elevador hidráulico, motorista devidamente habilitado, direção hidráulica, combustível, ar-condicionado, tipo executivo, ano de fabricação até 03 (três) anos inferior ao ano corrente, para transporte local.  Entre Conferencistas, Apoio Técnico Operacional.</t>
  </si>
  <si>
    <t>Veículo executivo com 4 portas</t>
  </si>
  <si>
    <t>Com motorista devidamente habilitado, direção hidráulica, combustível, ar-condicionado, tipo executivo, ano de fabricação até 03 (três) anos inferior ao ano corrente, para transporte local.  Entre Conferencistas, Apoio Técnico Operacional.</t>
  </si>
  <si>
    <t>Sala Física</t>
  </si>
  <si>
    <r>
      <t>(Auditório)</t>
    </r>
    <r>
      <rPr>
        <sz val="12"/>
        <color rgb="FF000000"/>
        <rFont val="Calibri"/>
        <family val="2"/>
      </rPr>
      <t> Disponibilização de um ambiente físico, para Abertura, Diálogo com as Autoridades, Palestra Magna, Priorização do Fórum de Propostas e Plenária Final sendo para a relatoria, mediador, suporte da Secretaria Executiva do CNAS e Conselheiros Nacionais, respeitando-se as seguranças sanitárias necessárias, distanciamento social adequado, para aproximadamente </t>
    </r>
    <r>
      <rPr>
        <b/>
        <sz val="12"/>
        <color rgb="FF000000"/>
        <rFont val="Calibri"/>
        <family val="2"/>
      </rPr>
      <t>200 (duzentos) participantes</t>
    </r>
    <r>
      <rPr>
        <sz val="12"/>
        <color rgb="FF000000"/>
        <rFont val="Calibri"/>
        <family val="2"/>
      </rPr>
      <t>.</t>
    </r>
  </si>
  <si>
    <t>Poltronas</t>
  </si>
  <si>
    <r>
      <t>Poltronas para o momento do </t>
    </r>
    <r>
      <rPr>
        <b/>
        <sz val="12"/>
        <color rgb="FF000000"/>
        <rFont val="Calibri"/>
        <family val="2"/>
      </rPr>
      <t>Diálogo com as autoridades</t>
    </r>
    <r>
      <rPr>
        <sz val="12"/>
        <color rgb="FF000000"/>
        <rFont val="Calibri"/>
        <family val="2"/>
      </rPr>
      <t>, ser utilizado no auditório em formato de semicírculo</t>
    </r>
    <r>
      <rPr>
        <b/>
        <sz val="12"/>
        <color rgb="FF000000"/>
        <rFont val="Calibri"/>
        <family val="2"/>
      </rPr>
      <t>. Dia 07/12</t>
    </r>
    <r>
      <rPr>
        <sz val="12"/>
        <color rgb="FF000000"/>
        <rFont val="Calibri"/>
        <family val="2"/>
      </rPr>
      <t>, para aproximadamente </t>
    </r>
    <r>
      <rPr>
        <b/>
        <sz val="12"/>
        <color rgb="FF000000"/>
        <rFont val="Calibri"/>
        <family val="2"/>
      </rPr>
      <t>10 (dez) autoridades</t>
    </r>
    <r>
      <rPr>
        <sz val="12"/>
        <color rgb="FF000000"/>
        <rFont val="Calibri"/>
        <family val="2"/>
      </rPr>
      <t>.</t>
    </r>
  </si>
  <si>
    <t>Mesa Diretora</t>
  </si>
  <si>
    <r>
      <t>(</t>
    </r>
    <r>
      <rPr>
        <b/>
        <sz val="12"/>
        <color rgb="FF000000"/>
        <rFont val="Calibri"/>
        <family val="2"/>
      </rPr>
      <t>Auditório</t>
    </r>
    <r>
      <rPr>
        <sz val="12"/>
        <color rgb="FF000000"/>
        <rFont val="Calibri"/>
        <family val="2"/>
      </rPr>
      <t>) Montagem de mesa diretiva para eventos, estando incluso no preço o mobiliário, toalhas preta ou branca, sobretoalha, para aproximadamente 15 (quinze) pessoas.</t>
    </r>
  </si>
  <si>
    <t>Cadeira fixa sem braço estofada</t>
  </si>
  <si>
    <r>
      <t>(</t>
    </r>
    <r>
      <rPr>
        <b/>
        <sz val="12"/>
        <color rgb="FF000000"/>
        <rFont val="Calibri"/>
        <family val="2"/>
      </rPr>
      <t>Auditório</t>
    </r>
    <r>
      <rPr>
        <sz val="12"/>
        <color rgb="FF000000"/>
        <rFont val="Calibri"/>
        <family val="2"/>
      </rPr>
      <t>) Cadeiras sem braço, com encosto, estofadas em tecido ou similar, para a mesa diretora, para aproximadamente 15 (quinze) pessoas.</t>
    </r>
  </si>
  <si>
    <t>Mesa de apoio</t>
  </si>
  <si>
    <r>
      <t>(</t>
    </r>
    <r>
      <rPr>
        <b/>
        <sz val="12"/>
        <color rgb="FF000000"/>
        <rFont val="Calibri"/>
        <family val="2"/>
      </rPr>
      <t>Auditório</t>
    </r>
    <r>
      <rPr>
        <sz val="12"/>
        <color rgb="FF000000"/>
        <rFont val="Calibri"/>
        <family val="2"/>
      </rPr>
      <t>) Cadeiras sem braço, com encosto, estofadas em tecido ou similar. Para a relatoria, para 4 (quatro) pessoas.</t>
    </r>
  </si>
  <si>
    <t>Púlpitos em acrílico</t>
  </si>
  <si>
    <r>
      <t>(Auditório). Transparente, com aplicação de logomarca da conferência, </t>
    </r>
    <r>
      <rPr>
        <sz val="12"/>
        <color rgb="FF000000"/>
        <rFont val="Calibri"/>
        <family val="2"/>
      </rPr>
      <t>com apoio para água.</t>
    </r>
  </si>
  <si>
    <t>Cadeira universitária</t>
  </si>
  <si>
    <r>
      <t>Sala Física para </t>
    </r>
    <r>
      <rPr>
        <b/>
        <sz val="12"/>
        <color rgb="FF000000"/>
        <rFont val="Calibri"/>
        <family val="2"/>
      </rPr>
      <t>Cine Debate</t>
    </r>
  </si>
  <si>
    <r>
      <t>(Cine Debate</t>
    </r>
    <r>
      <rPr>
        <sz val="12"/>
        <color rgb="FF000000"/>
        <rFont val="Calibri"/>
        <family val="2"/>
      </rPr>
      <t>) Cadeiras sem braço, com encosto, estofadas em tecido ou similar, para 4 (quatro) pessoas.</t>
    </r>
  </si>
  <si>
    <r>
      <t>Sala Física para a </t>
    </r>
    <r>
      <rPr>
        <b/>
        <sz val="12"/>
        <color rgb="FF000000"/>
        <rFont val="Calibri"/>
        <family val="2"/>
      </rPr>
      <t>Relatoria</t>
    </r>
  </si>
  <si>
    <t>Para acompanhamento, monitoramento, orientação e execução de todas atividades necessárias a realização da conferência, para aproximadamente 30 (trinta) pessoas.</t>
  </si>
  <si>
    <t>Mesa de reunião</t>
  </si>
  <si>
    <t>Cadeira fixa com braço estofada</t>
  </si>
  <si>
    <t>Bancada para computador</t>
  </si>
  <si>
    <r>
      <t>(</t>
    </r>
    <r>
      <rPr>
        <b/>
        <sz val="12"/>
        <color rgb="FF000000"/>
        <rFont val="Calibri"/>
        <family val="2"/>
      </rPr>
      <t>Sala de Reunião/Relatoria</t>
    </r>
    <r>
      <rPr>
        <sz val="12"/>
        <color rgb="FF000000"/>
        <rFont val="Calibri"/>
        <family val="2"/>
      </rPr>
      <t>) 2 (duas) bancadas, uma com capacidade para 10 (dez) computadores e outra com capacidade para 5 (cinco) computadores.</t>
    </r>
  </si>
  <si>
    <r>
      <t>(</t>
    </r>
    <r>
      <rPr>
        <b/>
        <sz val="12"/>
        <color rgb="FF000000"/>
        <rFont val="Calibri"/>
        <family val="2"/>
      </rPr>
      <t>Sala de Reunião/Relatoria</t>
    </r>
    <r>
      <rPr>
        <sz val="12"/>
        <color rgb="FF000000"/>
        <rFont val="Calibri"/>
        <family val="2"/>
      </rPr>
      <t>) 15 (quinze) cadeiras com braço, com encosto, estofadas em tecido ou similar.</t>
    </r>
  </si>
  <si>
    <t>Sofá – 3 lugares</t>
  </si>
  <si>
    <r>
      <t>(</t>
    </r>
    <r>
      <rPr>
        <b/>
        <sz val="12"/>
        <color rgb="FF000000"/>
        <rFont val="Calibri"/>
        <family val="2"/>
      </rPr>
      <t>Sala de Reunião/Relatoria</t>
    </r>
    <r>
      <rPr>
        <sz val="12"/>
        <color rgb="FF000000"/>
        <rFont val="Calibri"/>
        <family val="2"/>
      </rPr>
      <t>) Módulo estofado de 03 (três) lugares, preto, em couro;</t>
    </r>
  </si>
  <si>
    <t>Armário com duas portas</t>
  </si>
  <si>
    <r>
      <t>(</t>
    </r>
    <r>
      <rPr>
        <b/>
        <sz val="12"/>
        <color rgb="FF000000"/>
        <rFont val="Calibri"/>
        <family val="2"/>
      </rPr>
      <t>Sala de Reunião/Relatoria</t>
    </r>
    <r>
      <rPr>
        <sz val="12"/>
        <color rgb="FF000000"/>
        <rFont val="Calibri"/>
        <family val="2"/>
      </rPr>
      <t>). 3 (três) armários com chave e divisórias. Impressoras ficariam em cima do móvel. </t>
    </r>
    <r>
      <rPr>
        <b/>
        <sz val="12"/>
        <color rgb="FF000000"/>
        <rFont val="Calibri"/>
        <family val="2"/>
      </rPr>
      <t>60x50x80cm.</t>
    </r>
  </si>
  <si>
    <r>
      <t>Sala Física para os </t>
    </r>
    <r>
      <rPr>
        <b/>
        <sz val="12"/>
        <color rgb="FF000000"/>
        <rFont val="Calibri"/>
        <family val="2"/>
      </rPr>
      <t>Conselheiros do CNAS</t>
    </r>
  </si>
  <si>
    <t>Para acompanhamento, monitoramento, orientação e execução de todas atividades necessárias a realização da conferência, para aproximadamente 36 (trinta e seis) pessoas.</t>
  </si>
  <si>
    <r>
      <t>(</t>
    </r>
    <r>
      <rPr>
        <b/>
        <sz val="12"/>
        <color rgb="FF000000"/>
        <rFont val="Calibri"/>
        <family val="2"/>
      </rPr>
      <t>Sala Conselheiros CNAS</t>
    </r>
    <r>
      <rPr>
        <sz val="12"/>
        <color rgb="FF000000"/>
        <rFont val="Calibri"/>
        <family val="2"/>
      </rPr>
      <t>) 1 (um) módulo estofado de 03 (três) lugares, branco, em couro;</t>
    </r>
  </si>
  <si>
    <t>Mesa de canto</t>
  </si>
  <si>
    <r>
      <t>(</t>
    </r>
    <r>
      <rPr>
        <b/>
        <sz val="12"/>
        <color rgb="FF000000"/>
        <rFont val="Calibri"/>
        <family val="2"/>
      </rPr>
      <t>Sala Conselheiros CNAS</t>
    </r>
    <r>
      <rPr>
        <sz val="12"/>
        <color rgb="FF000000"/>
        <rFont val="Calibri"/>
        <family val="2"/>
      </rPr>
      <t>) 1 (uma) mesa de canto 50x100cm mínimo;</t>
    </r>
  </si>
  <si>
    <t>Pranchão com toalha</t>
  </si>
  <si>
    <r>
      <t>(</t>
    </r>
    <r>
      <rPr>
        <b/>
        <sz val="12"/>
        <color rgb="FF000000"/>
        <rFont val="Calibri"/>
        <family val="2"/>
      </rPr>
      <t>Sala Conselheiros CNAS</t>
    </r>
    <r>
      <rPr>
        <sz val="12"/>
        <color rgb="FF000000"/>
        <rFont val="Calibri"/>
        <family val="2"/>
      </rPr>
      <t>) 1 (uma) mesa montada com material tipo pranchão em formato padronizado octanorme, com toalha em tecido para a mesa. Para lanche.</t>
    </r>
  </si>
  <si>
    <r>
      <t>(</t>
    </r>
    <r>
      <rPr>
        <b/>
        <sz val="12"/>
        <color rgb="FF000000"/>
        <rFont val="Calibri"/>
        <family val="2"/>
      </rPr>
      <t>Sala Conselheiros CNAS</t>
    </r>
    <r>
      <rPr>
        <sz val="12"/>
        <color rgb="FF000000"/>
        <rFont val="Calibri"/>
        <family val="2"/>
      </rPr>
      <t>) 2 (duas) mesas montadas com material tipo pranchão em formato padronizado octanorme, com toalha em tecido para a mesa para 10 (dez) pessoas.</t>
    </r>
  </si>
  <si>
    <t>Cadeiras fixa sem braço</t>
  </si>
  <si>
    <r>
      <t>(</t>
    </r>
    <r>
      <rPr>
        <b/>
        <sz val="12"/>
        <color rgb="FF000000"/>
        <rFont val="Calibri"/>
        <family val="2"/>
      </rPr>
      <t>Sala Conselheiros CNAS</t>
    </r>
    <r>
      <rPr>
        <sz val="12"/>
        <color rgb="FF000000"/>
        <rFont val="Calibri"/>
        <family val="2"/>
      </rPr>
      <t>) 20 (vinte) cadeiras estofadas para mesa de reunião.</t>
    </r>
  </si>
  <si>
    <r>
      <t>(Sala Conselheiros CNAS) </t>
    </r>
    <r>
      <rPr>
        <sz val="12"/>
        <color rgb="FF000000"/>
        <rFont val="Calibri"/>
        <family val="2"/>
      </rPr>
      <t>87x63x78 cm na cor preta.</t>
    </r>
  </si>
  <si>
    <t>Tapete Sisal</t>
  </si>
  <si>
    <r>
      <t>(Sala Conselheiros CNAS</t>
    </r>
    <r>
      <rPr>
        <sz val="12"/>
        <color rgb="FF000000"/>
        <rFont val="Calibri"/>
        <family val="2"/>
      </rPr>
      <t>) 2,00x 3,00 m tapete Sisal.</t>
    </r>
  </si>
  <si>
    <r>
      <t>(Sala Conselheiros CNAS</t>
    </r>
    <r>
      <rPr>
        <sz val="12"/>
        <color rgb="FF000000"/>
        <rFont val="Calibri"/>
        <family val="2"/>
      </rPr>
      <t>) Mesa/bancada com capacidade de 01 (um) computador em octanorm, para computador e atendimento ao público, para impressora, laminadas na cor branca;</t>
    </r>
  </si>
  <si>
    <r>
      <t>Sala Física para a </t>
    </r>
    <r>
      <rPr>
        <b/>
        <sz val="12"/>
        <color rgb="FF000000"/>
        <rFont val="Calibri"/>
        <family val="2"/>
      </rPr>
      <t>Comissão Organizadora</t>
    </r>
  </si>
  <si>
    <t>Para acompanhamento, monitoramento, orientação e execução de todas atividades necessárias a realização do evento, para aproximadamente 15 (quinze) pessoas.</t>
  </si>
  <si>
    <r>
      <t>(</t>
    </r>
    <r>
      <rPr>
        <b/>
        <sz val="12"/>
        <color rgb="FF000000"/>
        <rFont val="Calibri"/>
        <family val="2"/>
      </rPr>
      <t>Sala</t>
    </r>
    <r>
      <rPr>
        <sz val="12"/>
        <color rgb="FF000000"/>
        <rFont val="Calibri"/>
        <family val="2"/>
      </rPr>
      <t> </t>
    </r>
    <r>
      <rPr>
        <b/>
        <sz val="12"/>
        <color rgb="FF000000"/>
        <rFont val="Calibri"/>
        <family val="2"/>
      </rPr>
      <t>da Comissão Organizadora</t>
    </r>
    <r>
      <rPr>
        <sz val="12"/>
        <color rgb="FF000000"/>
        <rFont val="Calibri"/>
        <family val="2"/>
      </rPr>
      <t>) Montada com material tipo pranchão em formato padronizado octanorme, com toalha em tecido para a mesa para 10 (dez) pessoas.</t>
    </r>
  </si>
  <si>
    <r>
      <t>(</t>
    </r>
    <r>
      <rPr>
        <b/>
        <sz val="12"/>
        <color rgb="FF000000"/>
        <rFont val="Calibri"/>
        <family val="2"/>
      </rPr>
      <t>Sala da Comissão Organizadora</t>
    </r>
    <r>
      <rPr>
        <sz val="12"/>
        <color rgb="FF000000"/>
        <rFont val="Calibri"/>
        <family val="2"/>
      </rPr>
      <t>) Cadeiras sem braço, com encosto, estofadas em tecido ou similar.</t>
    </r>
  </si>
  <si>
    <t>Mesa Canto</t>
  </si>
  <si>
    <r>
      <t>(</t>
    </r>
    <r>
      <rPr>
        <b/>
        <sz val="12"/>
        <color rgb="FF000000"/>
        <rFont val="Calibri"/>
        <family val="2"/>
      </rPr>
      <t>Sala da Comissão Organizadora</t>
    </r>
    <r>
      <rPr>
        <sz val="12"/>
        <color rgb="FF000000"/>
        <rFont val="Calibri"/>
        <family val="2"/>
      </rPr>
      <t>) Mesa de canto </t>
    </r>
    <r>
      <rPr>
        <b/>
        <sz val="12"/>
        <color rgb="FF000000"/>
        <rFont val="Calibri"/>
        <family val="2"/>
      </rPr>
      <t>50x100cm mínimo</t>
    </r>
    <r>
      <rPr>
        <sz val="12"/>
        <color rgb="FF000000"/>
        <rFont val="Calibri"/>
        <family val="2"/>
      </rPr>
      <t>;</t>
    </r>
  </si>
  <si>
    <t>Armário em madeira</t>
  </si>
  <si>
    <r>
      <t>(</t>
    </r>
    <r>
      <rPr>
        <b/>
        <sz val="12"/>
        <color rgb="FF000000"/>
        <rFont val="Calibri"/>
        <family val="2"/>
      </rPr>
      <t>Sala da Comissão Organizadora</t>
    </r>
    <r>
      <rPr>
        <sz val="12"/>
        <color rgb="FF000000"/>
        <rFont val="Calibri"/>
        <family val="2"/>
      </rPr>
      <t>) com 02 (duas) portas, chaves e divisórias internas. </t>
    </r>
    <r>
      <rPr>
        <b/>
        <sz val="12"/>
        <color rgb="FF000000"/>
        <rFont val="Calibri"/>
        <family val="2"/>
      </rPr>
      <t>60x50x80cm</t>
    </r>
  </si>
  <si>
    <t>Bancada para computadores</t>
  </si>
  <si>
    <r>
      <t>(</t>
    </r>
    <r>
      <rPr>
        <b/>
        <sz val="12"/>
        <color rgb="FF000000"/>
        <rFont val="Calibri"/>
        <family val="2"/>
      </rPr>
      <t>Sala</t>
    </r>
    <r>
      <rPr>
        <sz val="12"/>
        <color rgb="FF000000"/>
        <rFont val="Calibri"/>
        <family val="2"/>
      </rPr>
      <t> </t>
    </r>
    <r>
      <rPr>
        <b/>
        <sz val="12"/>
        <color rgb="FF000000"/>
        <rFont val="Calibri"/>
        <family val="2"/>
      </rPr>
      <t>da Comissão Organizadora</t>
    </r>
    <r>
      <rPr>
        <sz val="12"/>
        <color rgb="FF000000"/>
        <rFont val="Calibri"/>
        <family val="2"/>
      </rPr>
      <t>) Bancada para ocupação de 05 (cinco) computadores.</t>
    </r>
  </si>
  <si>
    <r>
      <t>(</t>
    </r>
    <r>
      <rPr>
        <b/>
        <sz val="12"/>
        <color rgb="FF000000"/>
        <rFont val="Calibri"/>
        <family val="2"/>
      </rPr>
      <t>Sala da Comissão Organizadora</t>
    </r>
    <r>
      <rPr>
        <sz val="12"/>
        <color rgb="FF000000"/>
        <rFont val="Calibri"/>
        <family val="2"/>
      </rPr>
      <t>) Montada com material tipo pranchão em formato padronizado octanorme, com toalha em tecido para a mesa. Para lanche.</t>
    </r>
  </si>
  <si>
    <r>
      <t>Sala Física para a </t>
    </r>
    <r>
      <rPr>
        <b/>
        <sz val="12"/>
        <color rgb="FF000000"/>
        <rFont val="Calibri"/>
        <family val="2"/>
      </rPr>
      <t>Sala de Imprensa</t>
    </r>
  </si>
  <si>
    <r>
      <t>(Sala de Imprensa)</t>
    </r>
    <r>
      <rPr>
        <sz val="12"/>
        <color rgb="FF000000"/>
        <rFont val="Calibri"/>
        <family val="2"/>
      </rPr>
      <t> Disponibilização de 01 (uma) sala para às atividades da área de comunicação. </t>
    </r>
  </si>
  <si>
    <r>
      <t>(</t>
    </r>
    <r>
      <rPr>
        <b/>
        <sz val="12"/>
        <color rgb="FF000000"/>
        <rFont val="Calibri"/>
        <family val="2"/>
      </rPr>
      <t>Sala de Imprensa</t>
    </r>
    <r>
      <rPr>
        <sz val="12"/>
        <color rgb="FF000000"/>
        <rFont val="Calibri"/>
        <family val="2"/>
      </rPr>
      <t>) Bancada com capacidade de 03 (três) computadores.</t>
    </r>
  </si>
  <si>
    <r>
      <t>(</t>
    </r>
    <r>
      <rPr>
        <b/>
        <sz val="12"/>
        <color rgb="FF000000"/>
        <rFont val="Calibri"/>
        <family val="2"/>
      </rPr>
      <t>Sala de Imprensa</t>
    </r>
    <r>
      <rPr>
        <sz val="12"/>
        <color rgb="FF000000"/>
        <rFont val="Calibri"/>
        <family val="2"/>
      </rPr>
      <t>) 3 (três) cadeiras com braço, com encosto, estofadas em tecido ou similar.</t>
    </r>
  </si>
  <si>
    <t>Mesa redonda simples</t>
  </si>
  <si>
    <r>
      <t>(</t>
    </r>
    <r>
      <rPr>
        <b/>
        <sz val="12"/>
        <color rgb="FF000000"/>
        <rFont val="Calibri"/>
        <family val="2"/>
      </rPr>
      <t>Sala de Imprensa</t>
    </r>
    <r>
      <rPr>
        <sz val="12"/>
        <color rgb="FF000000"/>
        <rFont val="Calibri"/>
        <family val="2"/>
      </rPr>
      <t>) Mesa em madeira para até 04 (quatro) pessoas, estando incluso no preço o móvel e a toalha;</t>
    </r>
  </si>
  <si>
    <r>
      <t>(</t>
    </r>
    <r>
      <rPr>
        <b/>
        <sz val="12"/>
        <color rgb="FF000000"/>
        <rFont val="Calibri"/>
        <family val="2"/>
      </rPr>
      <t>Sala de Imprensa</t>
    </r>
    <r>
      <rPr>
        <sz val="12"/>
        <color rgb="FF000000"/>
        <rFont val="Calibri"/>
        <family val="2"/>
      </rPr>
      <t>) 4 (quatro) cadeiras com braço, com encosto, estofadas em tecido ou similar.</t>
    </r>
  </si>
  <si>
    <r>
      <t>(</t>
    </r>
    <r>
      <rPr>
        <b/>
        <sz val="12"/>
        <color rgb="FF000000"/>
        <rFont val="Calibri"/>
        <family val="2"/>
      </rPr>
      <t>Sala de Imprensa</t>
    </r>
    <r>
      <rPr>
        <sz val="12"/>
        <color rgb="FF000000"/>
        <rFont val="Calibri"/>
        <family val="2"/>
      </rPr>
      <t>) 50x80cm mínimo, em madeira.</t>
    </r>
  </si>
  <si>
    <r>
      <t>(</t>
    </r>
    <r>
      <rPr>
        <b/>
        <sz val="12"/>
        <color rgb="FF000000"/>
        <rFont val="Calibri"/>
        <family val="2"/>
      </rPr>
      <t>Sala de imprensa</t>
    </r>
    <r>
      <rPr>
        <sz val="12"/>
        <color rgb="FF000000"/>
        <rFont val="Calibri"/>
        <family val="2"/>
      </rPr>
      <t>) 1 (um) armário com 02 (duas) portas, chaves e divisórias internas. </t>
    </r>
    <r>
      <rPr>
        <b/>
        <sz val="12"/>
        <color rgb="FF000000"/>
        <rFont val="Calibri"/>
        <family val="2"/>
      </rPr>
      <t>60x50x80cm.</t>
    </r>
  </si>
  <si>
    <r>
      <t>(</t>
    </r>
    <r>
      <rPr>
        <b/>
        <sz val="12"/>
        <color rgb="FF000000"/>
        <rFont val="Calibri"/>
        <family val="2"/>
      </rPr>
      <t>Sala de imprensa</t>
    </r>
    <r>
      <rPr>
        <sz val="12"/>
        <color rgb="FF000000"/>
        <rFont val="Calibri"/>
        <family val="2"/>
      </rPr>
      <t>) 1 (um) armário com 02 (duas) portas, chaves e divisórias internas. </t>
    </r>
    <r>
      <rPr>
        <b/>
        <sz val="12"/>
        <color rgb="FF000000"/>
        <rFont val="Calibri"/>
        <family val="2"/>
      </rPr>
      <t>120x50x80cm.</t>
    </r>
  </si>
  <si>
    <t>Sala Física para Posto Médico</t>
  </si>
  <si>
    <t>Disponibilização de 01 (uma) sala para atendimento de 157 (cento e cinquenta e sete) participantes presencialmente.</t>
  </si>
  <si>
    <t>Maca</t>
  </si>
  <si>
    <r>
      <t>(</t>
    </r>
    <r>
      <rPr>
        <b/>
        <sz val="12"/>
        <color rgb="FF000000"/>
        <rFont val="Calibri"/>
        <family val="2"/>
      </rPr>
      <t>Posto Médico)</t>
    </r>
    <r>
      <rPr>
        <sz val="12"/>
        <color rgb="FF000000"/>
        <rFont val="Calibri"/>
        <family val="2"/>
      </rPr>
      <t> 2 (duas) macas, dado ao quantitativo de </t>
    </r>
    <r>
      <rPr>
        <b/>
        <sz val="12"/>
        <color rgb="FF000000"/>
        <rFont val="Calibri"/>
        <family val="2"/>
      </rPr>
      <t>– 157 (cento e cinquenta e sete) </t>
    </r>
    <r>
      <rPr>
        <sz val="12"/>
        <color rgb="FF000000"/>
        <rFont val="Calibri"/>
        <family val="2"/>
      </rPr>
      <t>participantes.</t>
    </r>
  </si>
  <si>
    <r>
      <t>(</t>
    </r>
    <r>
      <rPr>
        <b/>
        <sz val="12"/>
        <color rgb="FF000000"/>
        <rFont val="Calibri"/>
        <family val="2"/>
      </rPr>
      <t>Posto Médico)</t>
    </r>
    <r>
      <rPr>
        <sz val="12"/>
        <color rgb="FF000000"/>
        <rFont val="Calibri"/>
        <family val="2"/>
      </rPr>
      <t> Mesa em madeira para até 04 (quatro) pessoas, estando incluso no preço o móvel e a toalha.</t>
    </r>
  </si>
  <si>
    <r>
      <t>(</t>
    </r>
    <r>
      <rPr>
        <b/>
        <sz val="12"/>
        <color rgb="FF000000"/>
        <rFont val="Calibri"/>
        <family val="2"/>
      </rPr>
      <t>Posto Médico</t>
    </r>
    <r>
      <rPr>
        <sz val="12"/>
        <color rgb="FF000000"/>
        <rFont val="Calibri"/>
        <family val="2"/>
      </rPr>
      <t>) 50x80cm mínimo, em madeira.</t>
    </r>
  </si>
  <si>
    <r>
      <t>(Posto Médico</t>
    </r>
    <r>
      <rPr>
        <sz val="12"/>
        <color rgb="FF000000"/>
        <rFont val="Calibri"/>
        <family val="2"/>
      </rPr>
      <t>) 4 (quatro) cadeiras sem braço, com encosto, estofadas em tecido ou similar.</t>
    </r>
  </si>
  <si>
    <r>
      <t>(</t>
    </r>
    <r>
      <rPr>
        <b/>
        <sz val="12"/>
        <color rgb="FF000000"/>
        <rFont val="Calibri"/>
        <family val="2"/>
      </rPr>
      <t>Posto Médico</t>
    </r>
    <r>
      <rPr>
        <sz val="12"/>
        <color rgb="FF000000"/>
        <rFont val="Calibri"/>
        <family val="2"/>
      </rPr>
      <t>) 1 (um) armário com 02 (duas) portas, chaves e divisórias internas. </t>
    </r>
    <r>
      <rPr>
        <b/>
        <sz val="12"/>
        <color rgb="FF000000"/>
        <rFont val="Calibri"/>
        <family val="2"/>
      </rPr>
      <t>1,10x50x80cm.</t>
    </r>
  </si>
  <si>
    <r>
      <t>Sala Física para a </t>
    </r>
    <r>
      <rPr>
        <b/>
        <sz val="12"/>
        <color rgb="FF000000"/>
        <rFont val="Calibri"/>
        <family val="2"/>
      </rPr>
      <t>Central de Soluções</t>
    </r>
  </si>
  <si>
    <t>Para acompanhamento, monitoramento, orientação e execução de todas atividades necessárias a realização do evento, para aproximadamente 10 (dez) pessoas.</t>
  </si>
  <si>
    <r>
      <t>(</t>
    </r>
    <r>
      <rPr>
        <b/>
        <sz val="12"/>
        <color rgb="FF000000"/>
        <rFont val="Calibri"/>
        <family val="2"/>
      </rPr>
      <t>Central de Soluções)</t>
    </r>
    <r>
      <rPr>
        <sz val="12"/>
        <color rgb="FF000000"/>
        <rFont val="Calibri"/>
        <family val="2"/>
      </rPr>
      <t> 1 (uma) mesa em madeira para até 04 (quatro) pessoas, estando incluso no preço o móvel e a toalha.</t>
    </r>
  </si>
  <si>
    <r>
      <t>(Central de Soluções</t>
    </r>
    <r>
      <rPr>
        <sz val="12"/>
        <color rgb="FF000000"/>
        <rFont val="Calibri"/>
        <family val="2"/>
      </rPr>
      <t>) Cadeiras sem braço, com encosto, estofadas em tecido ou similar.  Sendo, </t>
    </r>
    <r>
      <rPr>
        <b/>
        <sz val="12"/>
        <color rgb="FF000000"/>
        <rFont val="Calibri"/>
        <family val="2"/>
      </rPr>
      <t>04 (quatro) cadeiras para a mesa redonda, 08 (oito) cadeiras para a bancada de computador, totalizando 12 (doze) cadeiras.</t>
    </r>
  </si>
  <si>
    <r>
      <t>(</t>
    </r>
    <r>
      <rPr>
        <b/>
        <sz val="12"/>
        <color rgb="FF000000"/>
        <rFont val="Calibri"/>
        <family val="2"/>
      </rPr>
      <t>Central de Soluções</t>
    </r>
    <r>
      <rPr>
        <sz val="12"/>
        <color rgb="FF000000"/>
        <rFont val="Calibri"/>
        <family val="2"/>
      </rPr>
      <t>) Montada com material tipo pranchão em formato padronizado octanorm, com toalha em tecido para a mesa. Para lanche.</t>
    </r>
  </si>
  <si>
    <t>Estante com prateleiras</t>
  </si>
  <si>
    <r>
      <t>(Central de Soluções</t>
    </r>
    <r>
      <rPr>
        <sz val="12"/>
        <color rgb="FF000000"/>
        <rFont val="Calibri"/>
        <family val="2"/>
      </rPr>
      <t>) Em ferro </t>
    </r>
    <r>
      <rPr>
        <b/>
        <sz val="12"/>
        <color rgb="FF000000"/>
        <rFont val="Calibri"/>
        <family val="2"/>
      </rPr>
      <t>176x92x30cm, com 06 (seis) prateleiras.</t>
    </r>
  </si>
  <si>
    <r>
      <t>(</t>
    </r>
    <r>
      <rPr>
        <b/>
        <sz val="12"/>
        <color rgb="FF000000"/>
        <rFont val="Calibri"/>
        <family val="2"/>
      </rPr>
      <t>Central de Soluções</t>
    </r>
    <r>
      <rPr>
        <sz val="12"/>
        <color rgb="FF000000"/>
        <rFont val="Calibri"/>
        <family val="2"/>
      </rPr>
      <t>) com 02 (duas) portas, chaves e divisórias internas, para apoio da impressora. </t>
    </r>
    <r>
      <rPr>
        <b/>
        <sz val="12"/>
        <color rgb="FF000000"/>
        <rFont val="Calibri"/>
        <family val="2"/>
      </rPr>
      <t>60x50x80cm.</t>
    </r>
  </si>
  <si>
    <r>
      <t>(Central de Soluções)</t>
    </r>
    <r>
      <rPr>
        <sz val="12"/>
        <color rgb="FF000000"/>
        <rFont val="Calibri"/>
        <family val="2"/>
      </rPr>
      <t> 1 (uma) bancada com capacidade de 08 (oito) computadores em octanorm, laminadas na cor branca, para atendimento aos 2.468 (dois mil, quatrocentos de sessenta e oito) participantes.</t>
    </r>
  </si>
  <si>
    <r>
      <t>Sala física para o </t>
    </r>
    <r>
      <rPr>
        <b/>
        <sz val="12"/>
        <color rgb="FF000000"/>
        <rFont val="Calibri"/>
        <family val="2"/>
      </rPr>
      <t>Balcão de informação</t>
    </r>
  </si>
  <si>
    <r>
      <t>(Balcão da informação) </t>
    </r>
    <r>
      <rPr>
        <sz val="12"/>
        <color rgb="FF000000"/>
        <rFont val="Calibri"/>
        <family val="2"/>
      </rPr>
      <t>Disponibilização de 01 (uma) sala física para aproximadamente 4 (quatro) pessoas.</t>
    </r>
  </si>
  <si>
    <r>
      <t>(Balcão de informações)</t>
    </r>
    <r>
      <rPr>
        <sz val="12"/>
        <color rgb="FF000000"/>
        <rFont val="Calibri"/>
        <family val="2"/>
      </rPr>
      <t> 1 (uma) bancada com capacidade de 04 (quatro) computadores em octanorm, laminadas na cor branca, para atendimento aos 2.468 participantes.</t>
    </r>
  </si>
  <si>
    <r>
      <t>(Balcão de informações</t>
    </r>
    <r>
      <rPr>
        <sz val="12"/>
        <color rgb="FF000000"/>
        <rFont val="Calibri"/>
        <family val="2"/>
      </rPr>
      <t>) 4 (quatro) cadeiras com braço, com encosto, estofadas em tecido ou similar.</t>
    </r>
  </si>
  <si>
    <r>
      <t>(</t>
    </r>
    <r>
      <rPr>
        <b/>
        <sz val="12"/>
        <color rgb="FF000000"/>
        <rFont val="Calibri"/>
        <family val="2"/>
      </rPr>
      <t>Balcão de informações</t>
    </r>
    <r>
      <rPr>
        <sz val="12"/>
        <color rgb="FF000000"/>
        <rFont val="Calibri"/>
        <family val="2"/>
      </rPr>
      <t>) 1 (um) armário com 02 (duas) portas, chaves e divisórias internas. </t>
    </r>
    <r>
      <rPr>
        <b/>
        <sz val="12"/>
        <color rgb="FF000000"/>
        <rFont val="Calibri"/>
        <family val="2"/>
      </rPr>
      <t>60x50x80cm</t>
    </r>
  </si>
  <si>
    <r>
      <t>Sala física para o </t>
    </r>
    <r>
      <rPr>
        <b/>
        <sz val="12"/>
        <color rgb="FF000000"/>
        <rFont val="Calibri"/>
        <family val="2"/>
      </rPr>
      <t>Recepção/Credenciamento</t>
    </r>
  </si>
  <si>
    <t>Disponibilização de 01 (uma) sala física para credenciamento, com capacidade de aproximadamente 4 (quatro) pessoas.</t>
  </si>
  <si>
    <t>Recepção/Credenciamento (Estrutura)</t>
  </si>
  <si>
    <r>
      <t>(Credenciamento)</t>
    </r>
    <r>
      <rPr>
        <sz val="12"/>
        <color rgb="FF000000"/>
        <rFont val="Calibri"/>
        <family val="2"/>
      </rPr>
      <t> 03 (três) balcões de atendimento para suporte dos microcomputadores. Montagem do credenciamento com instalações elétricas, testeira, devidamente adaptado, conforme normas da ABNT. Com espaço fechado para guarda do material para distribuição no credenciamento de aproximadamente 157 pessoas.</t>
    </r>
  </si>
  <si>
    <t>Cadeiras fixa sem braço estofada</t>
  </si>
  <si>
    <r>
      <t>(Credenciamento)</t>
    </r>
    <r>
      <rPr>
        <sz val="12"/>
        <color rgb="FF000000"/>
        <rFont val="Calibri"/>
        <family val="2"/>
      </rPr>
      <t> 3 (três) cadeiras sem braço, com encosto, estofadas em tecido ou similar.</t>
    </r>
  </si>
  <si>
    <t>Crachá plastificado</t>
  </si>
  <si>
    <r>
      <t>Em PCV, alta resistência, 4/0 cores, medindo 10,5x14,8, um furo e cordão com jacaré simples. </t>
    </r>
    <r>
      <rPr>
        <b/>
        <sz val="12"/>
        <color rgb="FF000000"/>
        <rFont val="Calibri"/>
        <family val="2"/>
      </rPr>
      <t>Para serem utilizados na categoria “acesso ao evento”, sendo: conferencistas, apoio técnico operacional, acompanhante de delegado, relatoria e Delegados Natos.</t>
    </r>
  </si>
  <si>
    <t>-</t>
  </si>
  <si>
    <t>Caneca</t>
  </si>
  <si>
    <t>Caneca de plástico branca de polipropileno, 300 ml, com logo da 12ª Conferência Nacional de Assistência Social.</t>
  </si>
  <si>
    <t>Unidades</t>
  </si>
  <si>
    <t>Tirante para a caneca</t>
  </si>
  <si>
    <t>Gancho tipo pera de metal para caneca.</t>
  </si>
  <si>
    <t>Kit de Higiene Pessoal</t>
  </si>
  <si>
    <t>Kit com embalagem, Álcool em Gel 70% com 30ml e máscara de tecido (lavável), personalizada e com identidade visual da 12ª Conferência Nacional de Assistência Social.</t>
  </si>
  <si>
    <t>Caderno de propostas</t>
  </si>
  <si>
    <t>Certificado de participação</t>
  </si>
  <si>
    <t>Medindo 210x297mm (tamanho A4), papel reciclado 120g, 4/4 cores. Com impressão da programação no verso.</t>
  </si>
  <si>
    <t>Jardineira de Flores</t>
  </si>
  <si>
    <t>m</t>
  </si>
  <si>
    <t>4m</t>
  </si>
  <si>
    <t>Vasos ornamentais</t>
  </si>
  <si>
    <t>Sala Conselheiros do CNAS (03), Relatoria (03), Sala da Comissão Organizadora (02) e Sala Vip (02).</t>
  </si>
  <si>
    <t>Banners em vinil</t>
  </si>
  <si>
    <t>Em vinil fosco, 4/0 cores, formato 1m x 2m, com suporte.</t>
  </si>
  <si>
    <t>Banner com bolsa transparente</t>
  </si>
  <si>
    <r>
      <t>Em lona, com impressão 4/0 cores, medindo 1x2m, com bolso transparente medindo 23x44cm, colado nas laterais e aberto na parte superior para inserção de papel tamanho A3, com suporte. </t>
    </r>
    <r>
      <rPr>
        <b/>
        <sz val="12"/>
        <color rgb="FF000000"/>
        <rFont val="Calibri"/>
        <family val="2"/>
      </rPr>
      <t>Para Painéis Simultâneos por Eixo e Fóruns de propostas.</t>
    </r>
  </si>
  <si>
    <t>Painel de credenciamento</t>
  </si>
  <si>
    <t>Em vinil fosco, impressão 4/0 cores, medindo 3x1,5m, em estrutura metalon e acabamento com arrebite com suporte e pé.</t>
  </si>
  <si>
    <t>Painel de boas vindas</t>
  </si>
  <si>
    <t>Em vinil fosco, impressão 4/0 cores, medindo 3x0,80m em estrutura metalon e acabamento com arrebite com suporte e pé.</t>
  </si>
  <si>
    <t>Fundo de Palco</t>
  </si>
  <si>
    <t>Em lona fosca, medindo 10x5m, impressão 4/0 cores, com montagem e suporte em box truss, adequado ao tamanho do auditório master.</t>
  </si>
  <si>
    <t>Conjunto de Mastros e Bandeiras do Brasil, dos Estados e do DF.</t>
  </si>
  <si>
    <r>
      <t>Com panóplias, mastros. Em ótimo estado de conservação com 1,50 m x 1 m.</t>
    </r>
    <r>
      <rPr>
        <b/>
        <sz val="12"/>
        <color rgb="FF000000"/>
        <rFont val="Calibri"/>
        <family val="2"/>
      </rPr>
      <t> São 28 (vinte e oito) bandeiras e 28 (vinte e oito) mastro, para Auditório.</t>
    </r>
  </si>
  <si>
    <t>Banner em lona vinílica fosca</t>
  </si>
  <si>
    <t>Medindo 1x2m, impressão 4/0 cores, com suporte, para divulgação do direito de atendimento prioritário das pessoas com deficiência ou com mobilidade reduzida, com vistas ao cumprimento do disposto na Lei N. º 10.048/2000;</t>
  </si>
  <si>
    <t>Sinalização em Braille</t>
  </si>
  <si>
    <t>Sinalização em braile com símbolos internacionais para elevadores, auditório, salas de painéis simultâneos por eixo, banheiros, guarda-volumes, posto médico, credenciamento.</t>
  </si>
  <si>
    <t>Kit com material de consumo</t>
  </si>
  <si>
    <r>
      <t>02 (dois) Canetas esferográfica azul, preta e vermelha, 02 (dois) blocos para anotação tamanho A4,  (dois) lápis, 01 (um) borracha, 01 (um) régua de 30cm, 01 (um) durex pequeno,  (um) fita adesiva parda 48mm x 50m), 01 (um) tesoura pequena, 01(um)  caixa de clipes médios, 01 (um)  grampeador pequeno com grampo, 01 (um)  furador pequeno, 01 (um)  cola em bastão pequena, 01 (um)  apontador, 01 (um)  extrator de grampo, 01 (um)  lumicolor, canetas para quadro branco, 01 (um) perfurador, pincéis atômicos, papel A4, pasta tipo AZ, etiqueta adesiva e pen drives de 32gb. </t>
    </r>
    <r>
      <rPr>
        <b/>
        <sz val="12"/>
        <color rgb="FF000000"/>
        <rFont val="Calibri"/>
        <family val="2"/>
      </rPr>
      <t>Para atendimento na Central de Soluções, Sala da Relatoria, Salas dos painéis por eixo e fórum de propostas, Sala </t>
    </r>
    <r>
      <rPr>
        <sz val="12"/>
        <color rgb="FF000000"/>
        <rFont val="Calibri"/>
        <family val="2"/>
      </rPr>
      <t> </t>
    </r>
    <r>
      <rPr>
        <b/>
        <sz val="12"/>
        <color rgb="FF000000"/>
        <rFont val="Calibri"/>
        <family val="2"/>
      </rPr>
      <t>da Comissão Organizadora e Sala dos Conselheiros do CNAS.</t>
    </r>
  </si>
  <si>
    <t>Kit de Primeiros Socorros</t>
  </si>
  <si>
    <t>30 cópias de cada exemplar</t>
  </si>
  <si>
    <t>Material impresso em texto ampliado</t>
  </si>
  <si>
    <t>Para pessoa com visão subnormal: programação, regimento interno, regulamento, manual do participante, caderno de texto, convite e ementas dos subtemas. O material deverá ser entregue com até 05 (cinco) dias de antecedência ao início do evento.</t>
  </si>
  <si>
    <t>05 cópias de cada exemplar</t>
  </si>
  <si>
    <t>Diárias</t>
  </si>
  <si>
    <t>Acesso à internet via rede Wireless</t>
  </si>
  <si>
    <t>Sistema de votação eletrônica virtual</t>
  </si>
  <si>
    <t>Palco para a imprensa</t>
  </si>
  <si>
    <t>Com 6m x 6m e praticável para câmeras. Medidas de referência: 2 degraus (1m do chão e 1m de profundidade, e o segundo 30 cm de altura do primeiro com 1m de profundidade)</t>
  </si>
  <si>
    <t>Grade de segurança</t>
  </si>
  <si>
    <t>(guarda-corpo) em toda a extensão do palco</t>
  </si>
  <si>
    <t>Cadeiras sem braço</t>
  </si>
  <si>
    <t>Para a imprensa escrita</t>
  </si>
  <si>
    <t>Tablado praticável</t>
  </si>
  <si>
    <t>De 1mx1m na mesma altura do palco para a câmara EBC</t>
  </si>
  <si>
    <t>Retorno de som</t>
  </si>
  <si>
    <t>02 (duas) caixas</t>
  </si>
  <si>
    <t>Régua de energia</t>
  </si>
  <si>
    <t>20 (vinte) pontos</t>
  </si>
  <si>
    <t>Grades/Cerca (alambrados)</t>
  </si>
  <si>
    <r>
      <t>De isolamento do palco, do perímetro do público geral, da área reservada a autoridades (metragem a ser definida pela equipe de segurança da Presidência da República - PR - valor de referência 1000 m/linear). </t>
    </r>
    <r>
      <rPr>
        <b/>
        <sz val="12"/>
        <color rgb="FF000000"/>
        <rFont val="Calibri"/>
        <family val="2"/>
      </rPr>
      <t>Sendo utilizado no Auditório Master.</t>
    </r>
  </si>
  <si>
    <t>m/linear</t>
  </si>
  <si>
    <t>Malha tencionada</t>
  </si>
  <si>
    <r>
      <t>Preta ou Branca para cobrir os alambrados que forem montados dentro do auditório. (valor de referência 400 m/linear). </t>
    </r>
    <r>
      <rPr>
        <b/>
        <sz val="12"/>
        <color rgb="FF000000"/>
        <rFont val="Calibri"/>
        <family val="2"/>
      </rPr>
      <t>Sendo utilizado no auditório Master.</t>
    </r>
  </si>
  <si>
    <t>Mesas de plástico</t>
  </si>
  <si>
    <t>Que serão usadas para a colocação dos pertences pessoais que passarão pelo pórtico.</t>
  </si>
  <si>
    <t>Potes de plástico médios</t>
  </si>
  <si>
    <t>(tipo porta-mantimento) para pins.</t>
  </si>
  <si>
    <t>Ponto de energia (220v)</t>
  </si>
  <si>
    <t>Para os pórticos.</t>
  </si>
  <si>
    <r>
      <t>Sala física para </t>
    </r>
    <r>
      <rPr>
        <b/>
        <sz val="12"/>
        <color rgb="FF000000"/>
        <rFont val="Calibri"/>
        <family val="2"/>
      </rPr>
      <t>Sala VIP</t>
    </r>
  </si>
  <si>
    <t>Disponibilização de 01 (uma) sala VIP para aproximadamente 20 (vinte) pessoas.</t>
  </si>
  <si>
    <t>Sofá – 2 lugares</t>
  </si>
  <si>
    <r>
      <t>(</t>
    </r>
    <r>
      <rPr>
        <b/>
        <sz val="12"/>
        <color rgb="FF000000"/>
        <rFont val="Calibri"/>
        <family val="2"/>
      </rPr>
      <t>Sala de Vip</t>
    </r>
    <r>
      <rPr>
        <sz val="12"/>
        <color rgb="FF000000"/>
        <rFont val="Calibri"/>
        <family val="2"/>
      </rPr>
      <t>) Módulo estofado de 02 (dois) lugares, branco, em couro;</t>
    </r>
  </si>
  <si>
    <r>
      <t>(</t>
    </r>
    <r>
      <rPr>
        <b/>
        <sz val="12"/>
        <color rgb="FF000000"/>
        <rFont val="Calibri"/>
        <family val="2"/>
      </rPr>
      <t>Sala Vip</t>
    </r>
    <r>
      <rPr>
        <sz val="12"/>
        <color rgb="FF000000"/>
        <rFont val="Calibri"/>
        <family val="2"/>
      </rPr>
      <t>) Módulo estofado de 03 (três) lugares, branco, em couro;</t>
    </r>
  </si>
  <si>
    <r>
      <t>(</t>
    </r>
    <r>
      <rPr>
        <b/>
        <sz val="12"/>
        <color rgb="FF000000"/>
        <rFont val="Calibri"/>
        <family val="2"/>
      </rPr>
      <t>Sala Vip</t>
    </r>
    <r>
      <rPr>
        <sz val="12"/>
        <color rgb="FF000000"/>
        <rFont val="Calibri"/>
        <family val="2"/>
      </rPr>
      <t>) Mesa de canto 50x100cm mínimo;</t>
    </r>
  </si>
  <si>
    <t>Mesa de centro</t>
  </si>
  <si>
    <r>
      <t>(</t>
    </r>
    <r>
      <rPr>
        <b/>
        <sz val="12"/>
        <color rgb="FF000000"/>
        <rFont val="Calibri"/>
        <family val="2"/>
      </rPr>
      <t>Sala Vip</t>
    </r>
    <r>
      <rPr>
        <sz val="12"/>
        <color rgb="FF000000"/>
        <rFont val="Calibri"/>
        <family val="2"/>
      </rPr>
      <t>) Mesa de centro com vidro 33,5x63x63cm</t>
    </r>
    <r>
      <rPr>
        <b/>
        <sz val="12"/>
        <color rgb="FF000000"/>
        <rFont val="Calibri"/>
        <family val="2"/>
      </rPr>
      <t>.</t>
    </r>
  </si>
  <si>
    <r>
      <t>(</t>
    </r>
    <r>
      <rPr>
        <b/>
        <sz val="12"/>
        <color rgb="FF000000"/>
        <rFont val="Calibri"/>
        <family val="2"/>
      </rPr>
      <t>Sala Vip</t>
    </r>
    <r>
      <rPr>
        <sz val="12"/>
        <color rgb="FF000000"/>
        <rFont val="Calibri"/>
        <family val="2"/>
      </rPr>
      <t>) Montada com material tipo pranchão em formato padronizado octanorme, com toalha em tecido para a mesa. Para lanche.</t>
    </r>
  </si>
  <si>
    <r>
      <t>(</t>
    </r>
    <r>
      <rPr>
        <b/>
        <sz val="12"/>
        <color rgb="FF000000"/>
        <rFont val="Calibri"/>
        <family val="2"/>
      </rPr>
      <t>Sala Vip</t>
    </r>
    <r>
      <rPr>
        <sz val="12"/>
        <color rgb="FF000000"/>
        <rFont val="Calibri"/>
        <family val="2"/>
      </rPr>
      <t>) Montada com material tipo pranchão em formato padronizado octanorme, com toalha em tecido para a mesa para 10 (dez) pessoas.</t>
    </r>
  </si>
  <si>
    <r>
      <t>(</t>
    </r>
    <r>
      <rPr>
        <b/>
        <sz val="12"/>
        <color rgb="FF000000"/>
        <rFont val="Calibri"/>
        <family val="2"/>
      </rPr>
      <t>Sala Vip</t>
    </r>
    <r>
      <rPr>
        <sz val="12"/>
        <color rgb="FF000000"/>
        <rFont val="Calibri"/>
        <family val="2"/>
      </rPr>
      <t>) Estofada para mesa de reunião, para aproximadamente 10 (dez) pessoas.</t>
    </r>
  </si>
  <si>
    <r>
      <t>(Sala Vip) </t>
    </r>
    <r>
      <rPr>
        <sz val="12"/>
        <color rgb="FF000000"/>
        <rFont val="Calibri"/>
        <family val="2"/>
      </rPr>
      <t>87x63x78 cm na cor preta.</t>
    </r>
  </si>
  <si>
    <r>
      <t>(Sala Vip</t>
    </r>
    <r>
      <rPr>
        <sz val="12"/>
        <color rgb="FF000000"/>
        <rFont val="Calibri"/>
        <family val="2"/>
      </rPr>
      <t>) 2,00x 3,00 m tapete Sisal.</t>
    </r>
  </si>
  <si>
    <t>Preposto/Coordenador Geral do evento</t>
  </si>
  <si>
    <t>Profissional graduado (nível superior) com experiência comprovada na coordenação e organização de conferências, de dimensão equivalente a 12ª Conferência Nacional de Assistência Social e em ambiente virtual, responsável pelo planejamento, acompanhamento, monitoramento, orientação, organização e execução de todas as atividades necessárias à realização do evento, com relação às suas etapas: estrutura, programação, eventos culturais e recepção e outros. Apresentar para aprovação da CONTRATANTE, no prazo de até 05 (cinco) dias úteis após a assinatura do contrato, roteiro de promoção e divulgação do evento contendo as principais linhas de atuação para o público em potencial. Elaborar, reproduzir e controlar a entrega e a devolução das fichas de avaliação do evento. Acompanhar as ações da Assessoria de Comunicação referentes à cobertura do evento, conforme atribuição a ela conferida pela Comissão Organizadora da 12ª Conferência Nacional. Gerir recursos financeiros concedido por eventuais patrocinadores do evento, a título de contrapartida definida por meio de cotas, conforme as condições prévias e formalmente autorizadas pela Contratante/CNAS/MC, com a devida prestação de contas e relatório específico apresentados em até 10 (dez) dias da data de encerramento do evento para a Comissão de Gestão da 12ª Conferência Nacional de Assistência Social. Deverá solicitar apoio aos serviços de utilidade pública junto aos seus órgãos competentes – polícia, bombeiros, ambulâncias e outros, bem como providenciar licenças e alvarás necessários para realização do evento com tempestividade, comprovado mediante apresentação de curriculum. A CONTRATADA deverá comprovar que possui profissional de nível superior, com situação regular junto ao Conselho Regional da sua categoria, bem como apresentação de currículo individual com a experiência profissional e relação de eventos desta natureza de que participou (data, local e função), para ocupar a função de coordenador geral do evento, à vista da importância da perfeita coordenação e gestão das atividades desenvolvidas por aquele profissional no efetivo alcance do objeto a ser contratado.</t>
  </si>
  <si>
    <t>Profissional treinado, capacitado e uniformizado para execução dos serviços de limpeza e conservação de todo o evento, com honorários compatíveis com o piso sindical da categoria, incluindo todo o material e equipamentos necessários, tais como: luvas, botas adequadas, carrinho para coleta em geral, pano de chão, aspirador, vassouras, baldes, papel higiênico, papel toalha, sabonete líquido, água sanitária, desinfetante, pedra sanitária, produtos químicos. Assim como também a execução de serviço de desinfecção do local, uma vez ao dia, com vistas, a atender medidas de segurança sanitária em virtude da pandemia.</t>
  </si>
  <si>
    <t>Profissional treinado e capacitado para a realização de serviços de recepção, fluente na Língua Portuguesa, uniformizado, com experiência comprovada.  Disponível em todo o período da realização do evento. A CONTRATADA deverá capacitar e treinar os/as recepcionistas para atendimento aos participantes em geral e, especificamente, às pessoas com deficiência física e com mobilidade reduzida, visual, intelectual e múltipla, bem como às pessoas idosas.</t>
  </si>
  <si>
    <r>
      <t>Profissional com experiência comprovada junto à Política Pública de Assistência Social, vinculado ao Controle Social, devidamente aprovado pela Comissão Organizadora, para organizar a metodologia de trabalho a Relatoria com base nas orientações da Comissão Organizadora, visando produzir a memória da Conferência Nacional. </t>
    </r>
    <r>
      <rPr>
        <sz val="12"/>
        <color rgb="FF000000"/>
        <rFont val="Calibri"/>
        <family val="2"/>
      </rPr>
      <t>O   Coordenador Geral da Relatoria</t>
    </r>
    <r>
      <rPr>
        <b/>
        <sz val="12"/>
        <color rgb="FF000000"/>
        <rFont val="Calibri"/>
        <family val="2"/>
      </rPr>
      <t> poderá vir de outras localidades fora do DF.</t>
    </r>
  </si>
  <si>
    <r>
      <t>Profissional capacitado, com experiência junto à Política Pública de Assistência Social, para relatar os eixos da 12ª Conferência, sendo 02 por eixo. </t>
    </r>
    <r>
      <rPr>
        <b/>
        <sz val="12"/>
        <color rgb="FF000000"/>
        <rFont val="Calibri"/>
        <family val="2"/>
      </rPr>
      <t xml:space="preserve"> Os relatores dos eixos podem vir de outras localidades fora do DF.</t>
    </r>
  </si>
  <si>
    <r>
      <t>Profissional com experiência comprovada junto à política Pública de Assistência Social, devidamente aprovado pela Comissão Organizadora, será responsável pela elaboração da metodologia da 12ª Conferência Nacional e seus desdobramentos, acompanhando todas as etapas previstas na programação; sugestões à Comissão Organizadora de colabores eventuais para exposição dos painéis, relatores, entre outros; sugestões de vídeos temáticos; definição com a empresa dos formulários necessários que permitam a disponibilização e transparência dos registros, como por exemplo, e emissão de relatórios com contagem de votos (sim ou não e totalização das votações); interface com a empresa visando qualificar o suporte técnico durante a conferência; apoios nas mesas com suporte programático e temático, na sistematização e ordenamento de perguntas, entre outros apoios; elaboração de instrumentais online informatizados para registro de deliberações das conferências municipais e estaduais; sistematização das deliberações das conferências estaduais no âmbito nacional para subsidiar as discussões dos eixos da Conferência nacional que serão submetidas à apreciação e deliberação da plenária final; sistematização dos painéis e fórum de propostas  da Conferência Nacional a serem submetidas à apreciação e deliberação da plenária final; participação da discussão do formato geral da conferência; elaboração do Regimento Interno da 12ª Conferência Nacional à luz das orientações da Comissão Organizadora e instrumental para registro de moções; participação na construção do Sistema de dados da Conferência como ferramenta de sistematização e consolidação dos relatórios estaduais e durante a realização da 12ª Conferência; acompanhar e registrar as palestras e painéis  e fórum de propostas on-line; acompanhar apoiar e relatar os eixos abordados nos painéis e fórum de propostas; elaborar documento síntese produto das conferências estaduais; elaborar documento para deliberação da plenária final (propostas e moções); apoiar a plenária final fazendo redação de novos conteúdos de propostas apresentadas pelos participantes, em conformidade com a metodologia estabelecida no Regimento Interno; elaborar os anais da conferência entre outros quando necessidade. 10 dias anteriores ao início da realização da 12ª Conferência Nacional até 31 de dezembro de 2021. </t>
    </r>
    <r>
      <rPr>
        <b/>
        <sz val="12"/>
        <color rgb="FF000000"/>
        <rFont val="Calibri"/>
        <family val="2"/>
      </rPr>
      <t>O Relator Geral poderá vir de outras localidades fora do DF.</t>
    </r>
  </si>
  <si>
    <t>Profissional responsável pelo planejamento e acompanhamento das atividades e necessidades do credenciamento e sua equipe.</t>
  </si>
  <si>
    <t>Profissional treinado e capacitado, com experiência comprovada em organização de eventos, para atendimento na Central de Operação, para coordenar e dar suporte técnico e operacional nos serviços de informática.</t>
  </si>
  <si>
    <t xml:space="preserve">Profissional treinado e capacitado, com experiência comprovada em eventos, para atendimento e suporte técnico e operacional nos serviços de informática, inclusive rede de dados. </t>
  </si>
  <si>
    <t>Técnico de Sonorização</t>
  </si>
  <si>
    <r>
      <t xml:space="preserve">Auditório: </t>
    </r>
    <r>
      <rPr>
        <sz val="12"/>
        <color rgb="FF000000"/>
        <rFont val="Calibri"/>
        <family val="2"/>
      </rPr>
      <t xml:space="preserve">Profissional treinado e capacitado para a realização dos serviços de operação de som. </t>
    </r>
    <r>
      <rPr>
        <b/>
        <sz val="12"/>
        <color rgb="FF000000"/>
        <rFont val="Calibri"/>
        <family val="2"/>
      </rPr>
      <t>Para a abertura, Diálogo com as autoridades, Palestra Magna, discussão e votação do fórum de propostas, priorização das propostas e Plenária Final.</t>
    </r>
  </si>
  <si>
    <r>
      <t xml:space="preserve">Painéis por eixo e fórum de propostas: Profissional treinado e capacitado para a realização dos serviços de operação de som. </t>
    </r>
    <r>
      <rPr>
        <b/>
        <sz val="12"/>
        <color rgb="FF000000"/>
        <rFont val="Calibri"/>
        <family val="2"/>
      </rPr>
      <t>Serão utilizados nos 05 (cinco) painéis simultâneos, sendo um painel por eixo</t>
    </r>
    <r>
      <rPr>
        <sz val="12"/>
        <color rgb="FF000000"/>
        <rFont val="Calibri"/>
        <family val="2"/>
      </rPr>
      <t>.</t>
    </r>
  </si>
  <si>
    <t>Técnico de vídeo</t>
  </si>
  <si>
    <r>
      <t>Auditório:</t>
    </r>
    <r>
      <rPr>
        <sz val="12"/>
        <color rgb="FF000000"/>
        <rFont val="Calibri"/>
        <family val="2"/>
      </rPr>
      <t> Profissional treinado e capacitado para a realização dos serviços de operação de vídeo. </t>
    </r>
    <r>
      <rPr>
        <b/>
        <sz val="12"/>
        <color rgb="FF000000"/>
        <rFont val="Calibri"/>
        <family val="2"/>
      </rPr>
      <t>Para a abertura, Diálogo com as autoridades, Palestra Magna, discussão e votação do fórum de propostas, priorização das propostas e Plenária Final.</t>
    </r>
  </si>
  <si>
    <r>
      <t>Painéis por eixo e fórum de propostas:</t>
    </r>
    <r>
      <rPr>
        <sz val="12"/>
        <color rgb="FF000000"/>
        <rFont val="Calibri"/>
        <family val="2"/>
      </rPr>
      <t> Profissional treinado e capacitado para a realização dos serviços de operação de vídeo. </t>
    </r>
    <r>
      <rPr>
        <b/>
        <sz val="12"/>
        <color rgb="FF000000"/>
        <rFont val="Calibri"/>
        <family val="2"/>
      </rPr>
      <t>Serão utilizados nos 05 (cinco) painéis simultâneos, sendo um painel por eixo.</t>
    </r>
  </si>
  <si>
    <t xml:space="preserve">Profissional treinado e capacitado, com experiência comprovada em transcrição para linguagem braile. </t>
  </si>
  <si>
    <t>Profissional treinado e capacitado, com experiência comprovada em revisão na linguagem braile.</t>
  </si>
  <si>
    <t>Coordenador para serviço de Stream, videoconferência e realização de Webinários</t>
  </si>
  <si>
    <t>Profissional treinado e capacitado, com experiência comprovada em transmissões on line, plataforma de videoconferência e Stream e Webinarios.</t>
  </si>
  <si>
    <t>Responsável Técnico para serviço de stream</t>
  </si>
  <si>
    <r>
      <t>Auditório:</t>
    </r>
    <r>
      <rPr>
        <sz val="12"/>
        <color rgb="FF000000"/>
        <rFont val="Calibri"/>
        <family val="2"/>
      </rPr>
      <t> Profissional treinado e qualificado para operacionalização de serviço de stream das atividades executadas no Auditório Virtual</t>
    </r>
  </si>
  <si>
    <r>
      <t>Painéis por eixo e fórum de propostas: </t>
    </r>
    <r>
      <rPr>
        <sz val="12"/>
        <color rgb="FF000000"/>
        <rFont val="Calibri"/>
        <family val="2"/>
      </rPr>
      <t>Profissional treinado e qualificado para operacionalização de serviço de stream das atividades executadas no Fórum de Propostas</t>
    </r>
  </si>
  <si>
    <t>Técnico para o sistema de inscrição e credenciamento</t>
  </si>
  <si>
    <t>Profissional treinado e qualificado para operacionalizar o sistema, orientar os participantes e solucionar possíveis problemas durante as inscrições e credenciamento.</t>
  </si>
  <si>
    <r>
      <t>Auditório:</t>
    </r>
    <r>
      <rPr>
        <sz val="12"/>
        <color rgb="FF000000"/>
        <rFont val="Calibri"/>
        <family val="2"/>
      </rPr>
      <t> Profissional treinado e qualificado para registro de imagens durante a realização do evento.</t>
    </r>
  </si>
  <si>
    <r>
      <t>Painéis por eixo e fóruns de propostas: </t>
    </r>
    <r>
      <rPr>
        <sz val="12"/>
        <color rgb="FF000000"/>
        <rFont val="Calibri"/>
        <family val="2"/>
      </rPr>
      <t> Profissional treinado e qualificado para registro de imagens durante a realização do evento.</t>
    </r>
  </si>
  <si>
    <r>
      <t>Painéis por eixo e fóruns de propostas: </t>
    </r>
    <r>
      <rPr>
        <sz val="12"/>
        <color rgb="FF000000"/>
        <rFont val="Calibri"/>
        <family val="2"/>
      </rPr>
      <t>Profissional treinado e capacitado para orientar e acompanhar montagem e desmontagem e utilização dos sistemas de luz. Acompanhar e conferir entrada e saída de equipamentos de terceiros, nos espaços do evento. Observar normas de segurança, cumprir exigências de manuseio dos equipamentos.</t>
    </r>
  </si>
  <si>
    <t>Técnico de Suporte a Plataforma de Webinar</t>
  </si>
  <si>
    <r>
      <t>Auditório Virtual: </t>
    </r>
    <r>
      <rPr>
        <sz val="12"/>
        <color rgb="FF000000"/>
        <rFont val="Calibri"/>
        <family val="2"/>
      </rPr>
      <t>Profissional treinado e capacitado para dar suporte no desenvolvimento dos Webinários que acontecerão no decorrer das atividades previstas na programação da 12ª Conferência Nacional de Assistência Social, deverá estar presente durante todo tempo de realização da referida atividade e em constante contato com responsável pela mesma, com ponto focal da Comissão Organizadora.    </t>
    </r>
  </si>
  <si>
    <r>
      <t>Painéis por eixo e fóruns de propostas:</t>
    </r>
    <r>
      <rPr>
        <sz val="12"/>
        <color rgb="FF000000"/>
        <rFont val="Calibri"/>
        <family val="2"/>
      </rPr>
      <t> Profissional treinado e capacitado para dar suporte no desenvolvimento dos Webinários que acontecerão no decorrer das atividades previstas na programação da 12ª Conferência Nacional de Assistência Social, deverá estar presente durante todo tempo de realização da referida atividade e em constante contato com responsável pela mesma, com ponto focal da Comissão Organizadora.    </t>
    </r>
  </si>
  <si>
    <r>
      <t>Auditório Virtual:</t>
    </r>
    <r>
      <rPr>
        <sz val="12"/>
        <color rgb="FF000000"/>
        <rFont val="Calibri"/>
        <family val="2"/>
      </rPr>
      <t> Profissional treinado e capacitado com a finalidade de garantir o agendamento, a realização e moderação dos Webinários que acontecerão no decorrer das atividades previstas na programação da 12ª Conferência Nacional de Assistência Social, assim como também a segurança de acessos indevidos, controle de áudio e vídeo. Deverá estar presente durante todo tempo de realização da referida atividade e em constante contato com responsável pela mesma, com ponto focal da Comissão Organizadora.</t>
    </r>
  </si>
  <si>
    <t>Moderador/Afitrião de Plataforma de Webinar</t>
  </si>
  <si>
    <r>
      <t>Painéis por eixo e fóruns de propostas</t>
    </r>
    <r>
      <rPr>
        <sz val="12"/>
        <color rgb="FF000000"/>
        <rFont val="Calibri"/>
        <family val="2"/>
      </rPr>
      <t>: Profissional treinado e capacitado com a finalidade de garantir o agendamento, a realização e moderação dos Webinários que acontecerão no decorrer das atividades previstas na programação da 12ª Conferência Nacional de Assistência Social, assim como também a segurança de acessos indevidos, controle de áudio e vídeo. Deverá estar presente durante todo tempo de realização da referida atividade e em constante contato com responsável pela mesma, com ponto focal da Comissão Organizadora.</t>
    </r>
  </si>
  <si>
    <t>Coordenador de votação eletrônica</t>
  </si>
  <si>
    <t>Profissional treinado e capacitado, com experiência comprovada na solução ofertada pela contratada para desenvolvimento de votações da conferência.</t>
  </si>
  <si>
    <t>Técnico de votação eletrônica</t>
  </si>
  <si>
    <t>Profissional treinado e capacitado, com experiência comprovada para dar suporte no desenvolvimento de votações da conferência.</t>
  </si>
  <si>
    <t>Coordenador de Plataforma de participação </t>
  </si>
  <si>
    <t>Profissional treinado e capacitado, com experiência comprovada na solução ofertada pela contratada para desenvolvimento da plataforma de participação.</t>
  </si>
  <si>
    <t>Técnico de Plataforma de Participação</t>
  </si>
  <si>
    <t>Profissional treinado e capacitado, com experiência comprovada para dar suporte no desenvolvimento da plataforma de participação.</t>
  </si>
  <si>
    <t>Profissional graduado (nível superior) em nutrição, a ser responsável por toda alimentação a ser oferecida no evento e na produção do cardápio. </t>
  </si>
  <si>
    <t xml:space="preserve">Profissional capacitado para coordenar os serviços de transporte, a equipe de apoio (recepcionistas, motoristas e etc.), preparar placas de identificação e estratégia de traslado. </t>
  </si>
  <si>
    <t>Profissional capacitado para supervisionar os serviços de transporte, onde propõe soluções para os problemas da área, coleta dados, divulga e implementa melhorias nos indicadores de desempenho e monitora o desempenho dos motoristas.</t>
  </si>
  <si>
    <r>
      <t>Configuração Mínima: processador i7 10ª geração, 16GB de memória, HD SSD 500GB, Windows e Office Originais, Unidade óptica: Gravador de DVD/CD, 04 Interfaces USB Traseira e 02 Frontais, Placa de rede: Integrada 10/100 Mbit, wireless 801.11, com monitor mínimo de 15 polegadas; Softwares - Windows 7 ou superior, Explorer e Office ou Sistema Linux, Mozila Firefox e Broffice Última Versão e Completo, instalados, aplicativos ZIP, acrobat reader e flash reader, com carga para no mínimo 4h sem carregar,  com câmera integrada.</t>
    </r>
    <r>
      <rPr>
        <b/>
        <sz val="12"/>
        <color rgb="FF000000"/>
        <rFont val="Calibri"/>
        <family val="2"/>
      </rPr>
      <t> (Dia 07 a 10/12). Sendo 20 (quinze) para a relatoria; 02 (dois) para sala dos conselheiros do CNAS; 05 (cinco) para sala da Comissão Organizadora; 08 (oito) para Central de Soluções; 03 (três) para sala Balcão de Informações; 03 (três) Sala da imprensa; 04 (quatro) para o Auditório.</t>
    </r>
  </si>
  <si>
    <r>
      <t>Configuração Mínima: processador i7 10ª geração, 16GB de memória, HD SSD 500GB, Windows e Office Originais, Unidade óptica: Gravador de DVD/CD, 04 Interfaces USB Traseira e 02 Frontais, Placa de rede: Integrada 10/100 Mbit, wireless 801.11, com monitor mínimo de 15 polegadas; Softwares - Windows 7 ou superior, IExplorer e Office ou Sistema Linux, Mozila Firefox e Broffice Última Versão e Completo, instalados, aplicativos ZIP, acrobat reader e flash reader, com câmera integrada. (Dias 06 e 07/12 – grupos de trabalho) com carga para no mínimo 4h sem carregar. </t>
    </r>
    <r>
      <rPr>
        <b/>
        <sz val="12"/>
        <color rgb="FF000000"/>
        <rFont val="Calibri"/>
        <family val="2"/>
      </rPr>
      <t>Sendo 02 (dois) para cada painel por eixo e fóruns de propostas.</t>
    </r>
  </si>
  <si>
    <t>Filmadora</t>
  </si>
  <si>
    <r>
      <t>Auditório: </t>
    </r>
    <r>
      <rPr>
        <sz val="12"/>
        <color rgb="FF000000"/>
        <rFont val="Calibri"/>
        <family val="2"/>
      </rPr>
      <t>Tamanho Efetivo do Sensor 27,03 mm x 14,25 mm (Super35) Lente Fujinon XK20-120mm T3.5 Comando de Lente Conector profissional de 12 pinos para lentes compatíveis e controle eletrônico via pinos do encaixe de lente Faixa Dinâmica 14 stops. Resoluções de Filmagem: 12.288 x 6.480, 11.520 x 6.480, 12.288 x 5.112, 7.680 x 6.408, 8.192 x 4.320, 7.680 x 4.320, 8.192 x 3.408, 5.120 x 4.272, 6.144 x 3.240, 4.096 x 2.160, 4.096 x 2.160, 3.840 x 2.160, 4.096 x 1.704, 2.560 x 2.136. Resoluções de Filmagem: 12.288 x 6.480, 11.520 x 6.480, 12.288 x 5.112, 7.680 x 6.408, 8.192 x 4.320, 7.680 x 4.320, 8.192 x 3.408, 5.120 x 4.272, 6.144 x 3.240, 4.096 x 2.160, 4.096 x 2.160, 3.840 x 2.160, 4.096 x 1.704, 2.560 x 2.136. Taxa de quadro máxima do sensor dependente da resolução selecionada. Taxas de quadro de projeto de 23,98, 24, 25, 29,97, 30, 50, 59,94 e 60 fps suportadas. Taxas de Quadro de Alta Velocidade 12K 17:9 sensor completo em até 60 fps, 12K 2.4:1 a até 75 fps 8K DCI sensor completo em até 120 fps, 4K DCI sensor completo em até 120 fps, 8K 2.4:1 e 4K 2.4:1 em até 160 fps, 6K Super 16 em até 120 fps, 4K Super 16 em até 240 fps Roda de filtros ND IR com quatro posições, incluindo Claro, 2 stops, 4 stops e 6 stops. Botão “Focus” habilita o pico de foco, autofoco disponível ao utilizar lentes compatíveis. Anel de íris e deslizador na tela de toque para ajuste manual da íris em lentes controladas eletronicamente, botão “Iris” para configurações automáticas de íris em lentes compatíveis para que nenhum pixel seja perdido no modo filme. Autoexposição da média de cena no modo vídeo. Dimensões da Tela 4 polegadas. Tipo de Tela Tela de toque LCD capacitiva. Suporte a Metadados Dados de lente populados automaticamente com i/Technology em lentes PL e lentes EF eletrônicas compatíveis ao usar o encaixe EF opcional. Gravação automática das configurações de câmera e dos dados da claquete, como projeto, número de cena, tomada e notas especiais. Controles Menus sensíveis ao toque em tela de 4 polegadas. Botões de ação para outros comados. 3 teclas de atalho programáveis. Relógio de código de tempo de alta precisão. Desvio de menos de 1 quadro a cada 8 horas. Deverá ser considerado na contratação todo o cabeamento necessário para interligação de sinais, áudio, dmx (cabos dmx de diversos tamanhos para atender, com boa qualidade, a área principal do evento).</t>
    </r>
  </si>
  <si>
    <r>
      <t>Painéis por eixo e fóruns de propostas</t>
    </r>
    <r>
      <rPr>
        <sz val="12"/>
        <color rgb="FF000000"/>
        <rFont val="Calibri"/>
        <family val="2"/>
      </rPr>
      <t>: Tamanho Efetivo do Sensor 27,03 mm x 14,25 mm (Super35) Lente Fujinon XK20-120mm T3.5 Comando de Lente Conector profissional de 12 pinos para lentes compatíveis e controle eletrônico via pinos do encaixe de lente Faixa Dinâmica 14 stops. Resoluções de Filmagem: 12.288 x 6.480, 11.520 x 6.480, 12.288 x 5.112, 7.680 x 6.408, 8.192 x 4.320, 7.680 x 4.320, 8.192 x 3.408, 5.120 x 4.272, 6.144 x 3.240, 4.096 x 2.160, 4.096 x 2.160, 3.840 x 2.160, 4.096 x 1.704, 2.560 x 2.136. Taxa de quadro máxima do sensor dependente da resolução selecionada. Taxas de quadro de projeto de 23,98, 24, 25, 29,97, 30, 50, 59,94 e 60 fps suportadas. Taxas de Quadro de Alta Velocidade 12K 17:9 sensor completo em até 60 fps, 12K 2.4:1 a até 75 fps 8K DCI sensor completo em até 120 fps, 4K DCI sensor completo em até 120 fps, 8K 2.4:1 e 4K 2.4:1 em até 160 fps, 6K Super 16 em até 120 fps, 4K Super 16 em até 240 fps Roda de filtros ND IR com quatro posições, incluindo Claro, 2 stops, 4 stops e 6 stops. Botão “Focus” habilita o pico de foco, autofoco disponível ao utilizar lentes compatíveis. Anel de íris e deslizador na tela de toque para ajuste manual da íris em lentes controladas eletronicamente, botão “Iris” para configurações automáticas de íris em lentes compatíveis para que nenhum pixel seja perdido no modo filme. Autoexposição da média de cena no modo vídeo. Dimensões da Tela 4 polegadas. Tipo de Tela Tela de toque LCD capacitiva. Suporte a Metadados Dados de lente populados automaticamente com i/Technology em lentes PL e lentes EF eletrônicas compatíveis ao usar o encaixe EF opcional. Gravação automática das configurações de câmera e dos dados da claquete, como projeto, número de cena, tomada e notas especiais. Controles Menus sensíveis ao toque em tela de 4 polegadas. Botões de ação para outros comados. 3 teclas de atalho programáveis. Relógio de código de tempo de alta precisão. Desvio de menos de 1 quadro a cada 8 horas. Deverá ser considerado na contratação todo o cabeamento necessário para interligação de sinais, áudio, dmx (cabos dmx de diversos tamanhos para atender, com boa qualidade, a área principal do evento) .</t>
    </r>
  </si>
  <si>
    <t>Mesa de Corte</t>
  </si>
  <si>
    <r>
      <t xml:space="preserve">Auditório: </t>
    </r>
    <r>
      <rPr>
        <sz val="12"/>
        <color rgb="FF000000"/>
        <rFont val="Calibri"/>
        <family val="2"/>
      </rPr>
      <t xml:space="preserve">Entradas de Vídeo 8 de Saídas 8 Saídas Auxiliares 1 Taxas SDI 270Mb, 1.5G, 3G. Entradas de Áudio 2 x XLR. Entradas de Vídeo SDI 4 x SD/HD de 10 bits alternáveis. 2 canais de áudio. Entradas de Vídeo HDMI 4 x HDMI tipo A, SD/HD de 10 bits alternáveis. 2 canais de áudio embutido. Entradas de Sincronização Tri-Sync ou Black Burst. Ressincronização das Entradas de Vídeo em todas as 8 entradas. Saídas de Programa SDI 5 x SD/HD de 10 bits alternáveis. Saídas de Áudio SDI 2 canais embutidos na saída SDI. Monitoramento por Multivisualização 1. Padrão de Vídeo da Multivisualização 1 x HD-SDI e 1 x HDMI. Padrões de Vídeo SD 525i59.94 NTSC 4:3 ou 16:9, 625i50 PAL 4:3 ou 16:9. Padrões de Vídeo HD 720p50, 720p59.94, 1080p23.98, 1080p24, 1080p25, 1080p29.97, 1080p50, 1080p59.94, 1080i50, 1080i59.94. Conformidade SDI SMPTE 259M, 292M e 424M. Amostragem de Vídeo 4:2:2 de 10 bits. Precisão de Cor 4:2:2 de 10 bits. Espaço de Cor 4:2:2 YUV. Resoluções de Entrada HDMI 720 x 480i 59.94Hz, 720 x 576i 50Hz, 1280 x 720p 59.94Hz 50Hz e 1920 x 1080p 23.98, 24, 25, 29.97,30, 50, 59.94 e 1920 x1080i 50 e 59.94Hz 60Hz. Atraso de Processamento 6 Linhas. Mixer de Áudio 10 entradas x 2 mixers de canais. On/Off/Audio-Follow-Video selecionável por canal, além de controle de ganho separado por canal. Controle de ganho do master. Controle do nível de saída do fone de ouvido com mix separado de programa, intercomunicação e sidetone. 1 com chave Chroma/ Linear/ Luma. Suporte a Mix Minus Sim, nas 4 saídas PGM da câmera. </t>
    </r>
  </si>
  <si>
    <r>
      <t xml:space="preserve">Painéis por eixo e fóruns de propostas: </t>
    </r>
    <r>
      <rPr>
        <sz val="12"/>
        <color rgb="FF000000"/>
        <rFont val="Calibri"/>
        <family val="2"/>
      </rPr>
      <t>Entradas de Vídeo 8. de Saídas 8 Saídas Auxiliares 1 Taxas SDI 270Mb, 1.5G, 3G. Entradas de Áudio 2 x XLR. Entradas de Vídeo SDI 4 x SD/HD de 10 bits alternáveis. 2 canais de áudio. Entradas de Vídeo HDMI 4 x HDMI tipo A, SD/HD de 10 bits alternáveis. 2 canais de áudio embutido. Entradas de Sincronização Tri-Sync ou Black Burst. Ressincronização das Entradas de Vídeo em todas as 8 entradas. Saídas de Programa SDI 5 x SD/HD de 10 bits alternáveis. Saídas de Áudio SDI 2 canais embutidos na saída SDI. Monitoramento por Multivisualização 1. Padrão de Vídeo da Multivisualização 1 x HD-SDI e 1 x HDMI. Padrões de Vídeo SD 525i59.94 NTSC 4:3 ou 16:9, 625i50 PAL 4:3 ou 16:9. Padrões de Vídeo HD 720p50, 720p59.94, 1080p23.98, 1080p24, 1080p25, 1080p29.97, 1080p50, 1080p59.94, 1080i50, 1080i59.94. Conformidade SDI SMPTE 259M, 292M e 424M. Amostragem de Vídeo 4:2:2 de 10 bits. Precisão de Cor 4:2:2 de 10 bits. Espaço de Cor 4:2:2 YUV. Resoluções de Entrada HDMI 720 x 480i 59.94Hz, 720 x 576i 50Hz, 1280 x 720p 59.94Hz 50Hz e 1920 x 1080p 23.98, 24, 25, 29.97,30, 50, 59.94 e 1920 x1080i 50 e 59.94Hz 60Hz. Atraso de Processamento 6 Linhas. Mixer de Áudio 10 entradas x 2 mixers de canais. On/Off/Audio-Follow-Video selecionável por canal, além de controle de ganho separado por canal. Controle de ganho do master. Controle do nível de saída do fone de ouvido com mix separado de programa, intercomunicação e sidetone. 1 com chave Chroma/ Linear/ Luma. Suporte a Mix Minus Sim, nas 4 saídas PGM da câmera.</t>
    </r>
  </si>
  <si>
    <t>Sistema Intercom com 04 Ponto 02 Sinalizadores</t>
  </si>
  <si>
    <t>Placa de Captura</t>
  </si>
  <si>
    <t>Computador para Transmissão</t>
  </si>
  <si>
    <r>
      <t xml:space="preserve">Auditório:
• </t>
    </r>
    <r>
      <rPr>
        <sz val="12"/>
        <color rgb="FF000000"/>
        <rFont val="Calibri"/>
        <family val="2"/>
      </rPr>
      <t xml:space="preserve">A estação base suporta até quatro transceptores de cinto recarregáveis
• Morte de microfone remoto via estação base
• Controle de volume ajustável no painel frontal
• Placas de bateria dupla série L integradas
Características do Transceptor Beltpack
• Bateria de lítio embutida fornece até oito horas de operação
• Botão liga / desliga, controle de volume e botão mudo / chamada
• Fácil operação via tela OLED e botões de navegação do menu
• Porta de carregamento USB tipo C
• Carcaça de metal industrial com clipe de cinto
• Fone de ouvido
• Conectividade sem fio
Largura de banda RF 1,72 MHz
Modulação sem fio GFSK
Modo Duplex Full-Duplex (FDX)
Sensibilidade de RF aproximada -93 dBm
Alcance sem fio 1000 '/ 304,8 m
Química da bateria Pacote de cinto:
Polímero de íon-lítio (LiPo)
Capacidade (mAh) 1600 mAh
Tempo de execução Beltpack: 8 horas
Usuários por sistema 4
Conectores de E / S 1 x USB Tipo-C - Saída de energia
4 x USB Tipo-A - Saída de carregamento
Antena Estação Base: 2 x externo,
Beltpack removível:
</t>
    </r>
  </si>
  <si>
    <r>
      <t xml:space="preserve">Painéis por eixo e fóruns de propostas:
</t>
    </r>
    <r>
      <rPr>
        <sz val="12"/>
        <color rgb="FF000000"/>
        <rFont val="Calibri"/>
        <family val="2"/>
      </rPr>
      <t>• A estação base suporta até quatro transceptores de cinto recarregáveis
• Morte de microfone remoto via estação base
• Controle de volume ajustável no painel frontal
• Placas de bateria dupla série L integradas
Características do Transceptor Beltpack
• Bateria de lítio embutida fornece até oito horas de operação
• Botão liga / desliga, controle de volume e botão mudo / chamada
• Fácil operação via tela OLED e botões de navegação do menu
• Porta de carregamento USB tipo C
• Carcaça de metal industrial com clipe de cinto
• Fone de ouvido
• Conectividade sem fio;                                                                                                                                 Largura de banda RF 1,72 MHz
Modulação sem fio GFSK
Modo Duplex Full-Duplex (FDX)
Sensibilidade de RF aproximada -93 dBm
Alcance sem fio 1000 '/ 304,8 m
Química da bateria Pacote de cinto:
Polímero de íon-lítio (LiPo)
Capacidade (mAh) 1600 mAh
Tempo de execução Beltpack: 8 horas
Usuários por sistema 4
Conectores de E / S 1 x USB Tipo-C - Saída de energia
4 x USB Tipo-A - Saída de carregamento
Antena Estação Base: 2 x externo,
Beltpack removível:</t>
    </r>
  </si>
  <si>
    <r>
      <t xml:space="preserve">Auditório: 
</t>
    </r>
    <r>
      <rPr>
        <sz val="12"/>
        <color rgb="FF000000"/>
        <rFont val="Calibri"/>
        <family val="2"/>
      </rPr>
      <t>- Entrada de Vídeo Digital: 1 entrada HDMI. Por motivos legais, a entrada HDMI não consegue captar fontes HDMI protegidas contra cópia 
- Saída de Vídeo Digital: 1 saída HDMI
- Formatos HDMI suportados: 525 NTSC, 625 PAL, 720HD e 1080HD selecionável
- Entrada de áudio HDMI: 8 canais
- Saída de Áudio HDMI: 8 Canais
- Entrada de Vídeo Analógico: Componente, NTSC, PAL ou S-Video
- Saída de Vídeo Analógico: Componente, NTSC, PAL ou S-Video
- Entrada de áudio analógica: áudio RCA HiFi de 2 canais em 24 bits
- Saída de Áudio Analógico: Áudio RCA HiFi de 2 Canais em 24 bits
- Saída de Áudio SPDIF: Nenhum
- Suporte a taxa dupla: comutadores HDMI e Analog Component entre alta definição e definição padrão
- Entrada de Sincronização: Nenhuma
- Controle de dispositivos: nenhum. FireWire pode ser usado para controlar algumas câmeras
- Interface do computador: USB 3.0
Padrões:
- Suporte para formato SD: 625i / 50, 625p PAL e 525i / 59.94, 525p NTSC, 480p
- Suporte de formato HD: 1080i50, 1080i59.94, 1080i60, 1080p23,98, 1080p24, 1080p25, 1080p29,97, 1080p30, 720p50, 720p59,94, 720p60
- Amostragem de Vídeo HDMI: 4: 2: 2
- Precisão de cor HDMI: 4: 2: 2
- Espaço de cor HDMI: YUV 4: 2: 2
- Amostragem de Áudio HDMI: Taxa de amostragem padrão de televisão de 48 kHz e 24 bits
Em processamento:
- Conversão de espaço de cores: tempo real baseado em hardware
- Efeitos em tempo real: efeitos internos do Adobe Premiere Pro nos formatos de edição DV, MJPEG e não comprimido
Requisitos de sistema:
-Mac OS X 10.9 Mavericks, 10.10 Yosemite, 10.11 El Capitan, ou posterior
- Windows 8.1 ou Windows 10
- Linux</t>
    </r>
  </si>
  <si>
    <r>
      <t xml:space="preserve">Auditório: 
</t>
    </r>
    <r>
      <rPr>
        <sz val="12"/>
        <color rgb="FF000000"/>
        <rFont val="Calibri"/>
        <family val="2"/>
      </rPr>
      <t>- Tipo de 16 polegadas (na diagonal) retroiluminada por LED, com tecnologia IPS
resolução nativa de 3072 x 1920 com 226 pixels por polegada e suporte a milhões de cores
Tecnologia da tela- 500 nits de brilho - Ampla tonalidade de cores (P3) - Tecnologia True Tone
- Intel Core i9 de oito núcleos e 2,3 GHz (Turbo Boost até 4,8 GHz) com cache L3 compartilhado de 16 MB
- Memória RAM DDR4 de 16 GB com 2666 MHz
- Capacidade do SSD 1TB SSD
- Placa de vídeo  com suporte simultâneo à resolução nativa na tela do computador, com milhões de cores, e: Até dois monitores com resolução de 6016 x 3384 a 60 Hz e mais de um bilhão de cores ou Até quatro monitores com resolução de 4096 x 2304 a 60 Hz e mais de um bilhão de cores Saída de vídeo digital Thunderbolt 3 Saída DisplayPort nativa via USB-C Saída VGA, HDMI, DVI e Thunderbolt 2 usando adaptadores (vendidos separadamente)
- Conexões Quatro portas Thunderbolt 3 (USB-C) compatíveis com: Recarga DisplayPort Thunderbolt (até 40 Gb/s) USB 3.1 Gen 2 (até 10 Gb/s)
 - Conectividade - Rede Wi-Fi 802.11ac - Bluetooth 5.0
- Trackpad Force Touch para controle preciso do cursor e sensores de pressão. Possibilita toques fortes, aceleradores, traço sensível à pressão e gestos Multi Touch
- Softwares  Fotos, iMovie, GarageBand, Pages, Numbers, Keynote, Siri, Safari, Mail, FaceTime, Mensagens, Mapas, Bolsa, Casa, Gravador, Notas, Calendário, Contatos, Lembretes, Photo Booth, Pré-Visualização, Música, Podcasts, TV, Livros, App Store, Time Machine, Buscar, QuickTime Player. / * Aviso Legal: O iMovie, GarageBand, Pages, Numbers e Keynote estão disponíveis na Mac App Store. Para baixar apps, é preciso um ID Apple e um aparelho compatível com a versão do sistema operacional exigida pelo app.
- Sistema de áudio com seis alto falantes de alta fidelidade e woofers com cancelamento de força - Som estéreo amplo - Compatível com áudio em Dolby Atmos - Conjunto de três microfones com qualidade de estúdio, alta relação sinal-ruído e filtragem espacial direcional - Entrada para fones de ouvido de 3,5mm
- Duração da bateria até 11 horas de navegação em rede sem fio até 11 horas de reprodução de vídeo e até 30 dias em modo de espera.
- Um equipamento com a mesma característica para redundância.</t>
    </r>
  </si>
  <si>
    <r>
      <t xml:space="preserve">Painéis por eixo e fóruns de propostas: 
</t>
    </r>
    <r>
      <rPr>
        <sz val="12"/>
        <color rgb="FF000000"/>
        <rFont val="Calibri"/>
        <family val="2"/>
      </rPr>
      <t>- Entrada de Vídeo Digital: 1 entrada HDMI. Por motivos legais, a entrada HDMI não consegue captar fontes HDMI protegidas contra cópia
- Saída de Vídeo Digital: 1 saída HDMI
- Formatos HDMI suportados: 525 NTSC, 625 PAL, 720HD e 1080HD selecionável
- Entrada de áudio HDMI: 8 canais
- Saída de Áudio HDMI: 8 Canais
- Entrada de Vídeo Analógico: Componente, NTSC, PAL ou S-Video
- Saída de Vídeo Analógico: Componente, NTSC, PAL ou S-Video
- Entrada de áudio analógica: áudio RCA HiFi de 2 canais em 24 bits
- Saída de Áudio Analógico: Áudio RCA HiFi de 2 Canais em 24 bits
- Saída de Áudio SPDIF: Nenhum
- Suporte a taxa dupla: comutadores HDMI e Analog Component entre alta definição e definição padrão
- Entrada de Sincronização: Nenhuma
- Controle de dispositivos: nenhum. FireWire pode ser usado para controlar algumas câmeras
- Interface do computador: USB 3.0
Padrões:
- Suporte para formato SD: 625i / 50, 625p PAL e 525i / 59.94, 525p NTSC, 480p
- Suporte de formato HD: 1080i50, 1080i59.94, 1080i60, 1080p23,98, 1080p24, 1080p25, 1080p29,97, 1080p30, 720p50, 720p59,94, 720p60
- Amostragem de Vídeo HDMI: 4: 2: 2
- Precisão de cor HDMI: 4: 2: 2
- Espaço de cor HDMI: YUV 4: 2: 2
- Amostragem de Áudio HDMI: Taxa de amostragem padrão de televisão de 48 kHz e 24 bits
Em processamento:
- Conversão de espaço de cores: tempo real baseado em hardware
- Efeitos em tempo real: efeitos internos do Adobe Premiere Pro nos formatos de edição DV, MJPEG e não comprimido
Requisitos de sistema:
-Mac OS X 10.9 Mavericks, 10.10 Yosemite, 10.11 El Capitan, ou posterior
- Windows 8.1 ou Windows 10
- Linux</t>
    </r>
  </si>
  <si>
    <r>
      <t xml:space="preserve">Painéis por eixo e fóruns de propostas: - </t>
    </r>
    <r>
      <rPr>
        <sz val="12"/>
        <color rgb="FF000000"/>
        <rFont val="Calibri"/>
        <family val="2"/>
      </rPr>
      <t>Tipo de 16 polegadas (na diagonal) retroiluminada por LED, com tecnologia IPS
resolução nativa de 3072 x 1920 com 226 pixels por polegada e suporte a milhões de cores
Tecnologia da tela- 500 nits de brilho - Ampla tonalidade de cores (P3) - Tecnologia True Tone
- Intel Core i9 de oito núcleos e 2,3 GHz (Turbo Boost até 4,8 GHz) com cache L3 compartilhado de 16 MB
- Memória RAM DDR4 de 16 GB com 2666 MHz
- Capacidade do SSD 1TB SSD
- Placa de vídeo  com suporte simultâneo à resolução nativa na tela do computador, com milhões de cores, e: Até dois monitores com resolução de 6016 x 3384 a 60 Hz e mais de um bilhão de cores ou Até quatro monitores com resolução de 4096 x 2304 a 60 Hz e mais de um bilhão de cores Saída de vídeo digital Thunderbolt 3 Saída DisplayPort nativa via USB-C Saída VGA, HDMI, DVI e Thunderbolt 2 usando adaptadores (vendidos separadamente)
- Conexões Quatro portas Thunderbolt 3 (USB-C) compatíveis com: Recarga DisplayPort Thunderbolt (até 40 Gb/s) USB 3.1 Gen 2 (até 10 Gb/s)
 - Conectividade - Rede Wi-Fi 802.11ac - Bluetooth 5.0
- Trackpad Force Touch para controle preciso do cursor e sensores de pressão. Possibilita toques fortes, aceleradores, traço sensível à pressão e gestos Multi Touch
- Softwares  Fotos, iMovie, GarageBand, Pages, Numbers, Keynote, Siri, Safari, Mail, FaceTime, Mensagens, Mapas, Bolsa, Casa, Gravador, Notas, Calendário, Contatos, Lembretes, Photo Booth, Pré-Visualização, Música, Podcasts, TV, Livros, App Store, Time Machine, Buscar, QuickTime Player. / * Aviso Legal: O iMovie, GarageBand, Pages, Numbers e Keynote estão disponíveis na Mac App Store. Para baixar apps, é preciso um ID Apple e um aparelho compatível com a versão do sistema operacional exigida pelo app.
- Sistema de áudio com seis alto falantes de alta fidelidade e woofers com cancelamento de força - Som estéreo amplo - Compatível com áudio em Dolby Atmos - Conjunto de três microfones com qualidade de estúdio, alta relação sinal-ruído e filtragem espacial direcional - Entrada para fones de ouvido de 3,5mm
- Duração da bateria até 11 horas de navegação em rede sem fio Até 11 horas de reprodução de vídeo e até 30 dias em modo de espera.
- Um equipamento com a mesma característica para redundância</t>
    </r>
  </si>
  <si>
    <t>Console Digital</t>
  </si>
  <si>
    <r>
      <t>Auditório: </t>
    </r>
    <r>
      <rPr>
        <sz val="12"/>
        <color rgb="FF000000"/>
        <rFont val="Calibri"/>
        <family val="2"/>
      </rPr>
      <t>Console digital, com 2 telas touchscreen, suporte para até 7 universos dmx 512. Com operador qualificado com certificação profissional.</t>
    </r>
  </si>
  <si>
    <t>Console de Iluminação</t>
  </si>
  <si>
    <r>
      <t>Painéis por eixo e fóruns de propostas</t>
    </r>
    <r>
      <rPr>
        <sz val="12"/>
        <color rgb="FF000000"/>
        <rFont val="Calibri"/>
        <family val="2"/>
      </rPr>
      <t>: Console de iluminação console digital.</t>
    </r>
  </si>
  <si>
    <t>Refletor tipo Fresnel 2k</t>
  </si>
  <si>
    <r>
      <t>Auditório:</t>
    </r>
    <r>
      <rPr>
        <sz val="12"/>
        <color rgb="FF000000"/>
        <rFont val="Calibri"/>
        <family val="2"/>
      </rPr>
      <t> com lâmpada de filamento e gelatina de correção de cor e difusão.</t>
    </r>
  </si>
  <si>
    <r>
      <t>Painéis por eixo e fóruns de propostas</t>
    </r>
    <r>
      <rPr>
        <sz val="12"/>
        <color rgb="FF000000"/>
        <rFont val="Calibri"/>
        <family val="2"/>
      </rPr>
      <t>:  com lâmpada de filamento e gelatina de correção de cor e difusão.</t>
    </r>
  </si>
  <si>
    <t>Refletor tipo par 64</t>
  </si>
  <si>
    <r>
      <t>Auditório:</t>
    </r>
    <r>
      <rPr>
        <sz val="12"/>
        <color rgb="FF000000"/>
        <rFont val="Calibri"/>
        <family val="2"/>
      </rPr>
      <t> com lâmpadas foco 5 de 1000w de filamento e gelatina de correção e difusão</t>
    </r>
  </si>
  <si>
    <r>
      <t>Painéis por eixo e fóruns de propostas</t>
    </r>
    <r>
      <rPr>
        <sz val="12"/>
        <color rgb="FF000000"/>
        <rFont val="Calibri"/>
        <family val="2"/>
      </rPr>
      <t>: com lâmpadas foco 5 de 1000w de filamento e gelatina de correção e difusão</t>
    </r>
  </si>
  <si>
    <t>Refletor Par Led 64</t>
  </si>
  <si>
    <r>
      <t>Auditório:</t>
    </r>
    <r>
      <rPr>
        <sz val="12"/>
        <color rgb="FF000000"/>
        <rFont val="Calibri"/>
        <family val="2"/>
      </rPr>
      <t> Leds 10mm Rgb Skypix Sk-par64d digital</t>
    </r>
  </si>
  <si>
    <r>
      <t>Painéis por eixo e fóruns de propostas</t>
    </r>
    <r>
      <rPr>
        <sz val="12"/>
        <color rgb="FF000000"/>
        <rFont val="Calibri"/>
        <family val="2"/>
      </rPr>
      <t>:  Leds 10mm Rgb Skypix Sk-par64d digital</t>
    </r>
  </si>
  <si>
    <t>Moving head tipo beam 230</t>
  </si>
  <si>
    <r>
      <t>Auditório:</t>
    </r>
    <r>
      <rPr>
        <sz val="12"/>
        <color rgb="FF000000"/>
        <rFont val="Calibri"/>
        <family val="2"/>
      </rPr>
      <t> 7R, com cabeça que gira pan e tilt controlado por protocolo DMX</t>
    </r>
  </si>
  <si>
    <r>
      <t>Painéis por eixo e fóruns de propostas</t>
    </r>
    <r>
      <rPr>
        <sz val="12"/>
        <color rgb="FF000000"/>
        <rFont val="Calibri"/>
        <family val="2"/>
      </rPr>
      <t>:  7R, com cabeça que gira pan e tilt controlado por protocolo DMX</t>
    </r>
  </si>
  <si>
    <t>Rack main power</t>
  </si>
  <si>
    <r>
      <t>Auditório:</t>
    </r>
    <r>
      <rPr>
        <sz val="12"/>
        <color rgb="FF000000"/>
        <rFont val="Calibri"/>
        <family val="2"/>
      </rPr>
      <t> para iluminação trifásico com 36 canais de dimmer, 2 propower de 12 canais e aterramento</t>
    </r>
  </si>
  <si>
    <r>
      <t>Painéis por eixo e fóruns de propostas</t>
    </r>
    <r>
      <rPr>
        <sz val="12"/>
        <color rgb="FF000000"/>
        <rFont val="Calibri"/>
        <family val="2"/>
      </rPr>
      <t>:  para iluminação trifásico com 36 canais de dimmer, 2 propower de 12 canais e aterramento</t>
    </r>
  </si>
  <si>
    <t>Rack de ac para sonorização</t>
  </si>
  <si>
    <r>
      <t> Auditório:</t>
    </r>
    <r>
      <rPr>
        <sz val="12"/>
        <color rgb="FF000000"/>
        <rFont val="Calibri"/>
        <family val="2"/>
      </rPr>
      <t> rack trifásico com aterramento independente e 3 propower, fasimetro e voltimetro para aferição</t>
    </r>
  </si>
  <si>
    <t>Multivias xlr</t>
  </si>
  <si>
    <r>
      <t>Auditório: </t>
    </r>
    <r>
      <rPr>
        <sz val="12"/>
        <color rgb="FF000000"/>
        <rFont val="Calibri"/>
        <family val="2"/>
      </rPr>
      <t>de 12 canais com 40m cada</t>
    </r>
  </si>
  <si>
    <t>Grua com girocam e lança de 6m</t>
  </si>
  <si>
    <r>
      <t>Auditório: </t>
    </r>
    <r>
      <rPr>
        <sz val="12"/>
        <color rgb="FF000000"/>
        <rFont val="Calibri"/>
        <family val="2"/>
      </rPr>
      <t>controles do tipo lanc completa</t>
    </r>
  </si>
  <si>
    <r>
      <t>Impressora colorida, com impressão de 8 PPM em modo normal colorido; Impressão de 37PPM em modo normal preto e branco; resolução de impressão de 600 x 600 DPI; Bandeja interna para papel A4, A3, ofício II, carta, envelopes, etiquetas, Conectividade: USB 2.0. Deve conter um conjunto de cartuchos novos (lacrados) e 1 (uma) resma de papel e reposição quando necessário. </t>
    </r>
    <r>
      <rPr>
        <b/>
        <sz val="12"/>
        <color rgb="FF000000"/>
        <rFont val="Calibri"/>
        <family val="2"/>
      </rPr>
      <t>Sendo: 05 (cinco) para relatoria; 02 (dois) para sala da Comissão Organizadora; 02 (dois) para Central de soluções; 01 (um) para sala dos Conselheiros do CNAS e 01 (um) para a Sala de Imprensa.</t>
    </r>
  </si>
  <si>
    <r>
      <t>Com pincel e blocos serecelo. </t>
    </r>
    <r>
      <rPr>
        <b/>
        <sz val="12"/>
        <color rgb="FF000000"/>
        <rFont val="Calibri"/>
        <family val="2"/>
      </rPr>
      <t>Sendo 01 (um) para cada painel simultâneo por eixo e fórum de propostas.</t>
    </r>
  </si>
  <si>
    <r>
      <t>Com pincel e blocos serecelo. </t>
    </r>
    <r>
      <rPr>
        <b/>
        <sz val="12"/>
        <color rgb="FF000000"/>
        <rFont val="Calibri"/>
        <family val="2"/>
      </rPr>
      <t>Sendo 01 (um) para a sala da Comissão Organizadora; 01 (um) para Auditório; 01 (um) para a Relatoria.</t>
    </r>
  </si>
  <si>
    <r>
      <t>Painéis por eixo e fóruns de propostas</t>
    </r>
    <r>
      <rPr>
        <sz val="12"/>
        <color rgb="FF000000"/>
        <rFont val="Calibri"/>
        <family val="2"/>
      </rPr>
      <t>:  1,35 x 1,80 cm, retrátil, altura variável, fundo com napa preta e superfície de projeção BRANCA, e fornecida com tripé em aço;</t>
    </r>
  </si>
  <si>
    <r>
      <t>Auditório: </t>
    </r>
    <r>
      <rPr>
        <sz val="12"/>
        <color rgb="FF000000"/>
        <rFont val="Calibri"/>
        <family val="2"/>
      </rPr>
      <t>1,80 x 2,40 cm, altura variável, fundo com napa preta e superfície de projeção BRANCA, e fornecida com tripé em aço; com box truss 300 polegadas em estrutura Box truss Q30 pendurado.</t>
    </r>
  </si>
  <si>
    <r>
      <t>Painéis por eixo e fóruns de propostas</t>
    </r>
    <r>
      <rPr>
        <sz val="12"/>
        <color rgb="FF000000"/>
        <rFont val="Calibri"/>
        <family val="2"/>
      </rPr>
      <t>:  Projetor Múltimidia Full HD, potência minima de 5.000 ansi lumens Projetor, resolução (1024x1728) pixels, taxa de contraste 1000:1, zoom digital 2x, bivolt. Incluso: cabos adaptadores, controle remoto, ponteira laser – ponteiro luminoso para uso em projeção, sujeito a aprovação, instalados com as respectivas mesas para (</t>
    </r>
    <r>
      <rPr>
        <b/>
        <sz val="12"/>
        <color rgb="FF000000"/>
        <rFont val="Calibri"/>
        <family val="2"/>
      </rPr>
      <t>Painéis simultâneos por eixos e fórum de propostas)</t>
    </r>
    <r>
      <rPr>
        <sz val="12"/>
        <color rgb="FF000000"/>
        <rFont val="Calibri"/>
        <family val="2"/>
      </rPr>
      <t>.        Obs: Cabeamento e conversores full hd de responsabilidade da contratada.</t>
    </r>
  </si>
  <si>
    <r>
      <t>Auditório:</t>
    </r>
    <r>
      <rPr>
        <sz val="12"/>
        <color rgb="FF000000"/>
        <rFont val="Calibri"/>
        <family val="2"/>
      </rPr>
      <t> Projetor Múltimidia Full HD, potência minima de 10.000 ansi lumens, resolução (1024x1728) pixels, taxa de contraste 1000:1, zoom digital 2x, bivolt. Incluso: cabos adaptadores, controle remoto, ponteira laser – ponteiro luminoso para uso em projeção, sujeito a aprovação, instalados com as respectivas mesas. </t>
    </r>
    <r>
      <rPr>
        <b/>
        <sz val="12"/>
        <color rgb="FF000000"/>
        <rFont val="Calibri"/>
        <family val="2"/>
      </rPr>
      <t>01 (um)</t>
    </r>
    <r>
      <rPr>
        <sz val="12"/>
        <color rgb="FF000000"/>
        <rFont val="Calibri"/>
        <family val="2"/>
      </rPr>
      <t> </t>
    </r>
    <r>
      <rPr>
        <b/>
        <sz val="12"/>
        <color rgb="FF000000"/>
        <rFont val="Calibri"/>
        <family val="2"/>
      </rPr>
      <t>Auditório.</t>
    </r>
    <r>
      <rPr>
        <sz val="12"/>
        <color rgb="FF000000"/>
        <rFont val="Calibri"/>
        <family val="2"/>
      </rPr>
      <t> </t>
    </r>
    <r>
      <rPr>
        <b/>
        <sz val="12"/>
        <color rgb="FF000000"/>
        <rFont val="Calibri"/>
        <family val="2"/>
      </rPr>
      <t xml:space="preserve"> Dias 07 a 10/12.  </t>
    </r>
    <r>
      <rPr>
        <sz val="12"/>
        <color rgb="FF000000"/>
        <rFont val="Calibri"/>
        <family val="2"/>
      </rPr>
      <t>Obs: Cabeamento e conversores full hd de responsabilidade da contratada.</t>
    </r>
  </si>
  <si>
    <t>Microfone de mão sem fio do tipo bastão</t>
  </si>
  <si>
    <r>
      <t>Painéis simultâneos por eixo e fórum de propostas</t>
    </r>
    <r>
      <rPr>
        <sz val="12"/>
        <color rgb="FF000000"/>
        <rFont val="Calibri"/>
        <family val="2"/>
      </rPr>
      <t>: Dias 08 a 10/12</t>
    </r>
    <r>
      <rPr>
        <b/>
        <sz val="12"/>
        <color rgb="FF000000"/>
        <rFont val="Calibri"/>
        <family val="2"/>
      </rPr>
      <t>. </t>
    </r>
    <r>
      <rPr>
        <sz val="12"/>
        <color rgb="FF000000"/>
        <rFont val="Calibri"/>
        <family val="2"/>
      </rPr>
      <t>Para utilização nos Eixos, dividindo-se em 03 (três) por sala, sendo um total de 05 (cinco) salas. Qualidade de transmissão de áudio digital de 24bits, criptografia AES de 256, potência de saída mínima de 1,1mW, com visor de lcd retro iluminado, com transmissão uhf fora da região de frequência do 4g.</t>
    </r>
  </si>
  <si>
    <r>
      <t>Auditório</t>
    </r>
    <r>
      <rPr>
        <sz val="12"/>
        <color rgb="FF000000"/>
        <rFont val="Calibri"/>
        <family val="2"/>
      </rPr>
      <t>: Pedestal Girafa para microfone de chão, cor preta, altura máx.: 185 cm e altura mín.: 105 cm, comprimento da haste da girafa: 65 cm.</t>
    </r>
  </si>
  <si>
    <r>
      <t>Auditório</t>
    </r>
    <r>
      <rPr>
        <sz val="12"/>
        <color rgb="FF000000"/>
        <rFont val="Calibri"/>
        <family val="2"/>
      </rPr>
      <t>: Capacitivo com chave de on e off, de diagrama polar cardióide ou supercardioide.</t>
    </r>
  </si>
  <si>
    <r>
      <t>Auditório:</t>
    </r>
    <r>
      <rPr>
        <sz val="12"/>
        <color rgb="FF000000"/>
        <rFont val="Calibri"/>
        <family val="2"/>
      </rPr>
      <t> 07 (sete) microfones. Qualidade de transmissão de áudio digital de 24bits, criptografia AES de 256, potência de saída mínima de 1,1mW, com visor de lcd retro iluminado, com transmissão uhf fora da região de frequência do 4g.</t>
    </r>
  </si>
  <si>
    <r>
      <t>Auditório</t>
    </r>
    <r>
      <rPr>
        <sz val="12"/>
        <color rgb="FF000000"/>
        <rFont val="Calibri"/>
        <family val="2"/>
      </rPr>
      <t>: Para atender acima de 200 (duzentas) pessoas. Serviço de sonorização com equipamentos em quantidade e especificação suficiente para a projeção de som no ambiente físico de forma cristalina, ininterrupta e sem microfonia e com potência/volume adequados à necessidade do evento, contendo basicamente de mesa de som, caixas acústicas, notebook c/drive de DVD, cabeamento e acessórios necessários ao pleno funcionamento, exceto microfones.</t>
    </r>
  </si>
  <si>
    <r>
      <t>Painéis por eixos e fórum de propostas</t>
    </r>
    <r>
      <rPr>
        <sz val="12"/>
        <color rgb="FF000000"/>
        <rFont val="Calibri"/>
        <family val="2"/>
      </rPr>
      <t>: com 12 (doze) canais, amplificada, com 04 (quatro) caixas de som com tripé, phantom power, tela touchscreen, equalizadores paramétricos de 4 bandas por canal. Para os dias </t>
    </r>
    <r>
      <rPr>
        <b/>
        <sz val="12"/>
        <color rgb="FF000000"/>
        <rFont val="Calibri"/>
        <family val="2"/>
      </rPr>
      <t>08 a 10 de dezembro</t>
    </r>
    <r>
      <rPr>
        <sz val="12"/>
        <color rgb="FF000000"/>
        <rFont val="Calibri"/>
        <family val="2"/>
      </rPr>
      <t>.</t>
    </r>
  </si>
  <si>
    <r>
      <t>Auditório: </t>
    </r>
    <r>
      <rPr>
        <sz val="12"/>
        <color rgb="FF000000"/>
        <rFont val="Calibri"/>
        <family val="2"/>
      </rPr>
      <t>com 24 canais, amplificada, com 04 (quatro) caixas de som com tripé, phantom power, tela touchscreen, equalizadores paramétricos de 4 bandas por canal.</t>
    </r>
  </si>
  <si>
    <t>TV 60”</t>
  </si>
  <si>
    <r>
      <t>Auditório: </t>
    </r>
    <r>
      <rPr>
        <sz val="12"/>
        <color rgb="FF000000"/>
        <rFont val="Calibri"/>
        <family val="2"/>
      </rPr>
      <t> Tvs Led smart de 60''com tripé de chão (retorno e banner digital)", colorida, com suporte de chão para retorno da mesa LED, full HD, entrada para UHF/VHF/CATV, duas com retorno para mesa diretora (suporte de chão).</t>
    </r>
  </si>
  <si>
    <r>
      <t>Painéis por eixos e fórum de propostas</t>
    </r>
    <r>
      <rPr>
        <sz val="12"/>
        <color rgb="FF000000"/>
        <rFont val="Calibri"/>
        <family val="2"/>
      </rPr>
      <t>: Tvs Led smart de 60''com tripé de chão (retorno e banner digital)", colorida, com suporte de chão para retorno da mesa LED, full HD, entrada para UHF/VHF/CATV, duas com retorno para mesa diretora (suporte de chão).</t>
    </r>
  </si>
  <si>
    <t>Desktop ou Portátil, com encoder instalado para codificação do sinal de AV, com as seguintes características:  Processadores Core 2 Duo com 2,8 Ghz. 4 GB de memória RAM;
Placa de Vídeo aceleradora Gráfica de 512 MB de memória
02 HD de 500Gb
Interface Firewire (IEEE 1394) saída Digital DV
01 Gravador de DVD
01 Gravador Digital DVCAM DSR-45</t>
  </si>
  <si>
    <r>
      <t>Equipamento servidor de aplicação e banco de dados, Intel Core i7 64b, com mínimo de 16Gb de RAM e mínimo de 1TB de HD. Também deverá ser disponibilizado pela empresa serviço de infraestrutura, que será realizado com supervisão da Diretoria de Tecnologia da Informação do MC.  O servidor deverá conter ambiente Suse Linux, aplicação em java, servidor de app (jboss 5.1) e banco de dados postgresql. Em caso de incidente, a Contratada terá até 30 min para reestabelecimento dos serviços a normalidade</t>
    </r>
    <r>
      <rPr>
        <b/>
        <sz val="12"/>
        <color rgb="FF000000"/>
        <rFont val="Calibri"/>
        <family val="2"/>
      </rPr>
      <t>, </t>
    </r>
    <r>
      <rPr>
        <sz val="12"/>
        <color rgb="FF000000"/>
        <rFont val="Calibri"/>
        <family val="2"/>
      </rPr>
      <t xml:space="preserve">além de mecanismos tecnológicos para o monitoramento de seu uso e desempenho, bem como para alertar de falhas iminentes ou ocorridas e que necessitem de tratamento por parte do respectivo serviço de suporte técnico. A configuração do servidor se dará em ambiente do MC, com supervisão da DTI. Fica a cargo da empresa contratada, o transporte do equipamento servidor, do MC (The Union, Trecho 3) ao local do evento, transporte de retorno após o final da Conferência e recolhimento no MDS após formatação da máquina. Com configurações compatíveis com os sistemas utilizados para o evento. </t>
    </r>
    <r>
      <rPr>
        <b/>
        <sz val="12"/>
        <color rgb="FF000000"/>
        <rFont val="Calibri"/>
        <family val="2"/>
      </rPr>
      <t>Por solicitação da DTI, uma vez que o MC não possui equipamento com essa configuração no âmbito do MC.</t>
    </r>
  </si>
  <si>
    <r>
      <rPr>
        <b/>
        <sz val="12"/>
        <color rgb="FF000000"/>
        <rFont val="Calibri"/>
        <family val="2"/>
      </rPr>
      <t xml:space="preserve">Incluso: </t>
    </r>
    <r>
      <rPr>
        <sz val="12"/>
        <color rgb="FF000000"/>
        <rFont val="Calibri"/>
        <family val="2"/>
      </rPr>
      <t>café, adoçante, açúcar, copos descartáveis, mexedores, xícaras, guardanapos, pirex e lixeiras, conforme disposto no item 6.6.10 deste TR. Sendo distribuídos em pontos diferentes para melhor acesso dos participantes. Inclusive nas salas dos Conselheiros Nacionais, Sala da relatoria, central de Soluções e Sala da Comissão Organizadora e Salas dos painéis simultâneos e Fórum de Propostas e conforme solicitado. Sendo o suficiente para o atendimento de </t>
    </r>
    <r>
      <rPr>
        <b/>
        <sz val="12"/>
        <color rgb="FF000000"/>
        <rFont val="Calibri"/>
        <family val="2"/>
      </rPr>
      <t>157 (cento e cinquenta e sete)</t>
    </r>
    <r>
      <rPr>
        <sz val="12"/>
        <color rgb="FF000000"/>
        <rFont val="Calibri"/>
        <family val="2"/>
      </rPr>
      <t> participantes em todo o período do evento.</t>
    </r>
  </si>
  <si>
    <t>Disponibilização de 05 (cinco) salas físicas para aproximadamente 20 (vinte) pessoas cada, para realização dos 5 (cinco) Painéis Simultâneos, respeitando-se as seguranças sanitárias necessárias, distanciamento social adequado.</t>
  </si>
  <si>
    <r>
      <t>(Painéis Simultâneos por eixo e Fórum de Propostas)</t>
    </r>
    <r>
      <rPr>
        <sz val="12"/>
        <color rgb="FF000000"/>
        <rFont val="Calibri"/>
        <family val="2"/>
      </rPr>
      <t xml:space="preserve"> Montagem de 5 (cinco) mesas diretivas para 06 (seis) pessoas em cada, estando incluso no preço o mobiliário, toalhas, sobre toalha. 1 (um) para cada sala. </t>
    </r>
  </si>
  <si>
    <r>
      <t>(</t>
    </r>
    <r>
      <rPr>
        <b/>
        <sz val="12"/>
        <color rgb="FF000000"/>
        <rFont val="Calibri"/>
        <family val="2"/>
      </rPr>
      <t>Auditório</t>
    </r>
    <r>
      <rPr>
        <sz val="12"/>
        <color rgb="FF000000"/>
        <rFont val="Calibri"/>
        <family val="2"/>
      </rPr>
      <t xml:space="preserve">) Montagem de mesa de apoio para 04 (quatro) pessoas, estando incluso no preço o mobiliário, toalhas, sobre toalha, para a relatoria. </t>
    </r>
  </si>
  <si>
    <r>
      <t>4 (quatro) Salas Físicas para </t>
    </r>
    <r>
      <rPr>
        <b/>
        <sz val="12"/>
        <color rgb="FF000000"/>
        <rFont val="Calibri"/>
        <family val="2"/>
      </rPr>
      <t>Painéis simultâneos por eixo e Fórum de Propostas</t>
    </r>
  </si>
  <si>
    <r>
      <t>(Painéis Simultâneos por eixo e Fórum de Propostas</t>
    </r>
    <r>
      <rPr>
        <sz val="12"/>
        <color rgb="FF000000"/>
        <rFont val="Calibri"/>
        <family val="2"/>
      </rPr>
      <t>) Cadeiras sem braço, com encosto, estofadas em tecido ou similar. 06 (seis) cadeiras para a mesa diretora para cada uma das 5 (cinco) salas.</t>
    </r>
  </si>
  <si>
    <r>
      <t>(Painéis Simultâneos por eixo e Fórum de Propostas)</t>
    </r>
    <r>
      <rPr>
        <sz val="12"/>
        <color rgb="FF000000"/>
        <rFont val="Calibri"/>
        <family val="2"/>
      </rPr>
      <t> Montagem de mesa de apoio para 04 (quatro) pessoas, estando incluso no preço o mobiliário, toalhas, sobre toalha. Para a relatoria.  – 01 (um) para cada das 5 (cinco) salas.</t>
    </r>
  </si>
  <si>
    <r>
      <t>(Painéis Simultâneos por eixo e Fórum de Propostas)</t>
    </r>
    <r>
      <rPr>
        <sz val="12"/>
        <color rgb="FF000000"/>
        <rFont val="Calibri"/>
        <family val="2"/>
      </rPr>
      <t xml:space="preserve"> Cadeiras sem braço, com encosto, estofadas em tecido ou similar. Para a relatoria. 04 (quatro) cadeiras para cada uma das 5 (cinco) salas.  </t>
    </r>
  </si>
  <si>
    <r>
      <t>(Painéis Simultâneos por eixo e Fórum de Propostas)</t>
    </r>
    <r>
      <rPr>
        <sz val="12"/>
        <color rgb="FF000000"/>
        <rFont val="Calibri"/>
        <family val="2"/>
      </rPr>
      <t xml:space="preserve"> Cadeiras universitárias com prancheta, com encosto, estofadas em tecido ou similar. 14 (quatorze) cadeiras para cada uma das 5 (cinco) salas.  </t>
    </r>
  </si>
  <si>
    <t>Disponibilização de 1 (uma) sala física para 01 (um) debatedor para a realização do Cine Debate, para aproximadamente 200 (duzentas) pessoas, respeitando-se as seguranças sanitárias necessárias, distanciamento social adequado. Dia 09/12 período manhã.</t>
  </si>
  <si>
    <r>
      <t>(Cine Debate)</t>
    </r>
    <r>
      <rPr>
        <sz val="12"/>
        <color rgb="FF000000"/>
        <rFont val="Calibri"/>
        <family val="2"/>
      </rPr>
      <t> Montagem de mesa diretiva para 04 (quatro) pessoas, estando incluso no preço o mobiliário, toalhas, sobre toalha. Dia 09/12.</t>
    </r>
  </si>
  <si>
    <r>
      <t>(Cine Debate)</t>
    </r>
    <r>
      <rPr>
        <sz val="12"/>
        <color rgb="FF000000"/>
        <rFont val="Calibri"/>
        <family val="2"/>
      </rPr>
      <t> Montagem de mesa de apoio para 04 (quatro) pessoas, estando incluso no preço o mobiliário, toalhas, sobre toalha. Para a relatoria.  Dia 09/12.</t>
    </r>
  </si>
  <si>
    <r>
      <t>(Cine Debate)</t>
    </r>
    <r>
      <rPr>
        <sz val="12"/>
        <color rgb="FF000000"/>
        <rFont val="Calibri"/>
        <family val="2"/>
      </rPr>
      <t> Cadeiras sem braço, com encosto, estofadas em tecido ou similar. Para a relatoria, para 4 (quatro) pessoas.  Dia 09/12.</t>
    </r>
  </si>
  <si>
    <r>
      <t>(Cine Debate)</t>
    </r>
    <r>
      <rPr>
        <sz val="12"/>
        <color rgb="FF000000"/>
        <rFont val="Calibri"/>
        <family val="2"/>
      </rPr>
      <t> Cadeiras universitárias com prancheta, com encosto, estofadas em tecido ou similar. 200 (duzentas) cadeiras.  Dia 09/12.</t>
    </r>
  </si>
  <si>
    <r>
      <t>Sala de Reunião/Relatoria</t>
    </r>
    <r>
      <rPr>
        <sz val="12"/>
        <color rgb="FF000000"/>
        <rFont val="Calibri"/>
        <family val="2"/>
      </rPr>
      <t>:  3 (três) mesas montadas com material tipo pranchão em formato padronizado octanorm, com toalha em tecido para a mesa, para 10 (dez) pessoas cada.</t>
    </r>
  </si>
  <si>
    <r>
      <t>Sala de Reunião/Relatoria</t>
    </r>
    <r>
      <rPr>
        <sz val="12"/>
        <color rgb="FF000000"/>
        <rFont val="Calibri"/>
        <family val="2"/>
      </rPr>
      <t>: Cadeiras com braço, com encosto, estofadas em tecido ou similar. (10 (dez) cadeiras para cada uma das 3 (três) mesas de reunião).</t>
    </r>
  </si>
  <si>
    <t>Caderno de propostas advindas das Conferências Estaduais e do DF.
Formato fechado: 210x297mm 
Capa: Cartão Supremo 350g – 4/4 cores – BOPP fosco – verniz UV localizado.
Miolo: 60 páginas em reciclado ou offset 90g – 4/4 cores
Acabamento: wire-o branco.</t>
  </si>
  <si>
    <t>De chão com flores tropicais e do campo naturais, de cores variadas, com altura de 80cm x 4m a proporção de três dúzias de flores por metro linear, para aposição ao pé da mesa diretora.        - Auditório: 4m</t>
  </si>
  <si>
    <r>
      <t>Materiais - Luvas de Látex, Gaze, Ataduras, Esparadrapo Micropore, Tesoura, Curativos tipo Band-Aid, Pinça, Álcool a 70%, álcool em gel e máscaras descartáveis. Medicamentos – Antinflamatório, Antiácido, Antisséptico líquido, Antiespasmódico (para cólicas), Antidiarréico, Colírio, Analgésico e antitérmico, para Dor e Febre, para Náusea e Vômitos, para Reações alérgicas, para Garganta irritada, tonturas e enjôos.</t>
    </r>
    <r>
      <rPr>
        <b/>
        <sz val="12"/>
        <color rgb="FF000000"/>
        <rFont val="Calibri"/>
        <family val="2"/>
      </rPr>
      <t> Destinados para atendimento do Posto Médico.</t>
    </r>
  </si>
  <si>
    <r>
      <t>Serviços de impressão em </t>
    </r>
    <r>
      <rPr>
        <b/>
        <sz val="12"/>
        <color rgb="FF000000"/>
        <rFont val="Calibri"/>
        <family val="2"/>
      </rPr>
      <t>Braile</t>
    </r>
  </si>
  <si>
    <t>Da programação, regimento interno, regulamento, manual do participante, caderno de texto, ementas dos subtemas deverão ser entregues com até 05 (cinco) dias de antecedência ao início do evento. Durante a realização do evento: Regimento Interno aprovado; Caderno de Deliberações para Plenária Final e outros que se fizerem necessários.</t>
  </si>
  <si>
    <r>
      <t>Serviço de </t>
    </r>
    <r>
      <rPr>
        <b/>
        <sz val="12"/>
        <color rgb="FF000000"/>
        <rFont val="Calibri"/>
        <family val="2"/>
      </rPr>
      <t>áudio descrição</t>
    </r>
    <r>
      <rPr>
        <sz val="12"/>
        <color rgb="FF000000"/>
        <rFont val="Calibri"/>
        <family val="2"/>
      </rPr>
      <t> simultânea para pessoa com deficiência visual</t>
    </r>
  </si>
  <si>
    <r>
      <t>Sistema de tradução de imagens em palavras simultânea completo compreende-se: cabine para tradução/simultânea com isolamento acústico, central de intérprete, transmissores e receptores infravermelho, Modulador XR 06 (ou similar) para transmissão de áudio, controladas digitalmente através do sistema PLL (Phase Locked Loop), com canais independentes com controle de modulação e VU por canal, operador/técnico de equipamentos e recepcionista. Com 20 (vinte) fones cada cabine. Dias 08 a10/12, sendo 04 cabines: 01 (uma) cabine para </t>
    </r>
    <r>
      <rPr>
        <b/>
        <sz val="12"/>
        <color rgb="FF000000"/>
        <rFont val="Calibri"/>
        <family val="2"/>
      </rPr>
      <t>cada Painel Simultâneo por Eixo e Fórum de Propostas, </t>
    </r>
    <r>
      <rPr>
        <sz val="12"/>
        <color rgb="FF000000"/>
        <rFont val="Calibri"/>
        <family val="2"/>
      </rPr>
      <t>da 12ª Conferência Nacional.</t>
    </r>
  </si>
  <si>
    <r>
      <t>Auditório:</t>
    </r>
    <r>
      <rPr>
        <sz val="12"/>
        <color rgb="FF000000"/>
        <rFont val="Calibri"/>
        <family val="2"/>
      </rPr>
      <t> Sistema de tradução de imagens em palavras simultânea completo compreende-se: cabine para tradução/simultânea com isolamento acústico, central de intérprete, transmissores e receptores infravermelho, Modulador XR 06 (ou similar) para transmissão de áudio, controladas digitalmente através do sistema PLL (Phase Locked Loop), com canais independentes com controle de modulação e VU por canal, operador/técnico de equipamentos e recepcionista. Com 50 fones cada cabine.</t>
    </r>
  </si>
  <si>
    <t>Produção de vídeo</t>
  </si>
  <si>
    <r>
      <t xml:space="preserve">Produção de 02 (dois) vídeos em formato de documentário tratando das discussões e desdobramentos da 12ª Conferência Nacional de Assistência Social e com alusão às comemorações, </t>
    </r>
    <r>
      <rPr>
        <sz val="12"/>
        <color rgb="FF000000"/>
        <rFont val="Calibri"/>
        <family val="2"/>
      </rPr>
      <t xml:space="preserve">com duração de até 20 minutos cada, seguindo as orientações e diretrizes da Comissão Organizadora.
a) Para a perfeita execução do serviço a Contratada deverá disponibilizar durante a fase de produção:
I - Estúdio de filmagem em chroma-key, câmera Full HD, monitor, tripe de câmera, teleprompter, kit de áudio completo;
II - Equipe técnica com no mínimo: maquiador, cinegrafista, assistente, diretor de fotografia, imagem, conteudista e jornalista. b) Pós produção com a edição e finalização em plataforma digital, compreendendo: Edição e decupagem, criação de cenário virtual, trilhas, videografismo e outros elementos de identidade visual. 
c) Deverão ser coletados depoimentos de delegados, painelistas e convidados durante a realização da 12 ª Conferência Nacional de Assistência Social.
d) os vídeos deverão ser entregues até </t>
    </r>
    <r>
      <rPr>
        <b/>
        <sz val="12"/>
        <color rgb="FF000000"/>
        <rFont val="Calibri"/>
        <family val="2"/>
      </rPr>
      <t>30/12/2021</t>
    </r>
    <r>
      <rPr>
        <sz val="12"/>
        <color rgb="FF000000"/>
        <rFont val="Calibri"/>
        <family val="2"/>
      </rPr>
      <t>.
A gravação do vídeo tem o intuito de tornar a linguagem do conteúdo da 12ª Conferência Nacional de Assistência Social mais acessível ao público da política, especialmente aos delegados do segmento dos usuários. O referido serviço encaixa-se no serviço de tradução e acessibilidade, conceito esse que não só se refere à adaptação de textos audiovisuais para cegos, surdos e ensurdecidos, mas também para demais públicos, com traduções de conteúdo técnico para conteúdo mais simples e acessível, geração de legendas, libras e áudio descrição,  em tempo real com vistas a garantir a acessibilidade de pessoas com deficiências.</t>
    </r>
  </si>
  <si>
    <r>
      <t>Serviço de </t>
    </r>
    <r>
      <rPr>
        <b/>
        <sz val="12"/>
        <color rgb="FF000000"/>
        <rFont val="Calibri"/>
        <family val="2"/>
        <scheme val="minor"/>
      </rPr>
      <t>inscrição e credenciamento</t>
    </r>
  </si>
  <si>
    <t>Sistema Operacional de inscrição e Credenciamento das delegações, convidados, Conferencistas, Relatores, Expositores, Apoio Técnico Operacional, observadores, de emissão de etiquetas, de relatórios, de listas, dentre outros documentos que se fizerem necessários, bem como promover sua implantação e operacionalização, a ser disponibilizado via Web para ser utilizado de forma “on line”. O sistema deverá estar hospedado na estrutura da CONTRATADA, provendo disponibilidade, operação 24 x 7 e possibilitando ao CNAS/MC a extração de relatórios diversos com informações da inscrição. O sistema de inscrição em seu formulário deverá conter os seguintes campos:
1. Documento de identificação (CPF ou Passaporte quando estrangeiro)
2. Nome completo;
3. Nome para o crachá (participante presencial);
4. Nome Social;
5. Nome para o certificado;
6. Gênero;
7. Data de nascimento;
8. Telefone Fixo (incluindo o código de área do país e localidade);
9. Telefone Celular (incluindo o código de área do país e localidade);
10. Nacionalidade;
11. Pais de residência;
12. Estado;
13. Cidade;
14. Email;
15. Tipo de instituição;
16. Instituição;
17. Cargo;
18. Pessoa com deficiência? Qual? (Rol de opções para marcar) Necessita acompanhante? (Até o limite de cinquentas acompanhantes inscritos);
19. Restrição Alimentar;
20. Governamental? Sociedade Civil?;
21. Seguimento: Usuários? Trabalhador? Entidades?
22. Categoria? Delegado? Convidado? Observador? Colaborador?</t>
  </si>
  <si>
    <r>
      <t>Serviço de </t>
    </r>
    <r>
      <rPr>
        <b/>
        <sz val="12"/>
        <color rgb="FF000000"/>
        <rFont val="Calibri"/>
        <family val="2"/>
      </rPr>
      <t>Controle de Acesso</t>
    </r>
  </si>
  <si>
    <t>Controle de acesso de 2.468 participantes de forma virtual, credenciados que compreende o controle de acesso dos participantes ao Ambiente Virtual, composto por leitor de QR Code, laptop (ou terminal) e software, em rede com o servidor de banco de dados. Deve ser compatível com qualquer impressora térmica ou laser. O escopo deste serviço abrange a importação dos dados dos participantes credenciados no sistema de credenciamento, com parâmetros para bloqueio ou liberação de acesso e que permita a emissão de relatórios periódicos, listas de presença, dentre outros, sob demanda da Comissão Organizadora.  Este serviço deve permitir o uso em vários locais simultâneos (acesso principal, 05 (cinco) Painéis Simultâneos e Fórum de Propostas e auditório).</t>
  </si>
  <si>
    <t>Plataforma de participação </t>
  </si>
  <si>
    <t>Sistema Operacional que possibilite a participação dos conferencistas que apresente soluções de interações via chats, fóruns de debates, assistir as transmissões no ambiente em acordo com o eixo de inscrição do participante. somente o participante credenciado terá acesso mediante senha gerada por ocasião do seu credenciamento que deverá ter por login o seu CPF ou seu e-mail como forma de facilitar o acesso. O Ambiente virtual também deverá possibilitar    upload e download de documentos, relatórios estaduais de delegados inscritos e do caderno de propostas com possibilidade de alterações/edição do seu conteúdo pela relatoria em tempo real por ocasião dos fóruns de propostas. Fornecimento de relatórios consolidados, importação e exportação de bases de dados.</t>
  </si>
  <si>
    <r>
      <t>Licença para Plataforma </t>
    </r>
    <r>
      <rPr>
        <sz val="12"/>
        <color rgb="FF000000"/>
        <rFont val="Calibri"/>
        <family val="2"/>
        <scheme val="minor"/>
      </rPr>
      <t>exclusiva para Auditório Virtual </t>
    </r>
  </si>
  <si>
    <r>
      <rPr>
        <b/>
        <sz val="12"/>
        <color rgb="FF000000"/>
        <rFont val="Calibri"/>
        <family val="2"/>
      </rPr>
      <t>Auditório Virtual:</t>
    </r>
    <r>
      <rPr>
        <sz val="12"/>
        <color rgb="FF000000"/>
        <rFont val="Calibri"/>
        <family val="2"/>
      </rPr>
      <t xml:space="preserve"> com possibilidade de criação de até 20 (vinte) salas simultâneas/paralelas: será necessário suporte técnico para gerenciamento de evento em ambiente virtual com palestrantes remotos e presenciais, contratação de serviço de videoconferência (a exemplo das ferramentas: meet ou zoom) com interação para até 3.000 (três mil) participantes (entre eles palestrantes e moderadores com interatividade online) transmissão simultânea e visualização por meio de plataforma (interação via chat) serviço de moderação (controle de liberação dos áudios e vídeos; registros e disponibilidade de perguntas e comentários registrados no chat, com acesso limitado aos moderadores); produção de identidade visual para o auditório virtual; geração de legendas em tempo real com vistas a garantir a acessibilidade de deficiência auditiva. Conectividade simultaneamente para participantes do Brasil - Ferramenta Webinar ou outra que melhor atender a demanda com estrutura própria; permissão para até 10 palestrantes/moderadores simultâneos; permissão para a realização de webinars online grandes com compartilhamento de vídeo, áudio e tela com até 3.000 participantes via chat; permissão para gravação em nuvem, com capacidade de até 1TB; permissão acesso ao painel de configuração de reuniões; permissão para acesso ao painel de configuração para webinar; permissão ao chat e bate-papo; permissão da criação de enquetes; permissão de gravação em nuvem; cessão do uso da sala, pela Secretaria durante todo o período do contrato da sala de webconferência; será necessária a gravação do evento e disponibilização do conteúdo para a Secretaria. A solução deverá disponibilizar ainda os seguintes ambientes virtuais:
Salas virtuais/ simultâneas/paralelas:
Espaço para o CINE DEBATE: constará do compartilhamento de um vídeo de aproximadamente 40 minutos, seguido de exposição de um debatedor e interação com os participantes da conferência, para aproximadamente 2.468 (dois mil, quatrocentos e sessenta e oito) participantes. Dia 09/12 período da manhã.
Espaço Aberto para Movimentos Sociais:  Disponibilização de um sala virtual para reuniões e debates relevantes aos Movimentos Sociais;
Espaço dos Usuários: Disponibilização de sala virtual para os Usuários do SUAS, para aproximadamente 150 (cento e cinquenta) pessoas;
Espaço dos Trabalhadores: Disponibilização de sala virtual para os Trabalhadores do SUAS, para aproximadamente 150 (cento e cinquenta) pessoas;
Espaço das Entidades e Organizações de Assistência Social: Disponibilização de sala virtual para as Entidades e Organizações de Assistência Social, para aproximadamente 150 (cento e cinquenta) pessoas;
Espaço das Delegações: Disponibilização de sala virtual para as Delegações Estaduais, Nacionais e do DF, para aproximadamente 150 (cento e cinquenta) pessoas;
Espaço dos CEAS/CMAS: Disponibilização de sala virtual para os Conselhos Estaduais de Assistência Social – CEAS e os Conselhos Municipais de Assistência Social – CMAS para aproximadamente 150 (cento e cinquenta) pessoas;
Espaço da Relatoria: Disponibilização de 1 (uma) sala virtual para atendimento de demandas on-line internas;
Espaço da Comissão Organizadora: Disponibilização de 1 (uma) sala virtual para atendimento de demandas on-line internas;
Espaço para atendimento de demandas externas: Disponibilização de 1 (uma) sala virtual para atendimento de demandas de aproximadamente 2.468 (dois mil, quatrocentos e sessenta e oito) participantes, permitindo o acesso de 100 (cem) participantes simultâneos que serão atendidos por ordem de acesso, realizando uma triagem, garantindo atendimento individualizado.
Espaço de serviço de informações: (Balcão da informação) Informações gerais sobre o acesso e funcionamento da plataforma, de aproximadamente 2.468 (dois mil, quatrocentos e sessenta e oito) participantes, permitindo o acesso de 100 (cem) participantes simultâneos que serão atendidos por ordem de acesso, realizando uma triagem, garantindo atendimento individualizado.
Espaço para credenciamento: Disponibilização de 1 (uma) sala virtual para credenciamento de aproximadamente 2.468 (dois mil, quatrocentos e sessenta e oito) participantes, permitindo o acesso de 100 (cem) participantes simultâneos que serão atendidos por ordem de acesso, realizando uma triagem, garantindo atendimento individualizado.
</t>
    </r>
    <r>
      <rPr>
        <b/>
        <sz val="12"/>
        <color rgb="FF000000"/>
        <rFont val="Calibri"/>
        <family val="2"/>
      </rPr>
      <t>Obs1</t>
    </r>
    <r>
      <rPr>
        <sz val="12"/>
        <color rgb="FF000000"/>
        <rFont val="Calibri"/>
        <family val="2"/>
      </rPr>
      <t xml:space="preserve">: As salas simultâneas 1,10, 11 e 12 necessitarão de moderação e triagem. 
</t>
    </r>
    <r>
      <rPr>
        <b/>
        <sz val="12"/>
        <color rgb="FF000000"/>
        <rFont val="Calibri"/>
        <family val="2"/>
      </rPr>
      <t>Obs2</t>
    </r>
    <r>
      <rPr>
        <sz val="12"/>
        <color rgb="FF000000"/>
        <rFont val="Calibri"/>
        <family val="2"/>
      </rPr>
      <t xml:space="preserve">: Neste ambiente ocorrerá toda a programação da 12ª Conferência Nacional de Assistência Social, excetuando-se os fóruns de propostas que terão ambientes distintos, portanto será um Auditório Virtual com atribuição de salas simultâneas para os direcionamentos que ser fizerem necessários no transcorrer das atividades.
</t>
    </r>
    <r>
      <rPr>
        <b/>
        <sz val="12"/>
        <color rgb="FF000000"/>
        <rFont val="Calibri"/>
        <family val="2"/>
      </rPr>
      <t>Obs3</t>
    </r>
    <r>
      <rPr>
        <sz val="12"/>
        <color rgb="FF000000"/>
        <rFont val="Calibri"/>
        <family val="2"/>
      </rPr>
      <t>: A plataforma fornecida deverá garantir acessibilidade para deficientes em conformidade com o previsto na Lei nº 10.098, de 19 de dezembro de 2000, entende-se por acessibilidade a possibilidade e condição de alcance para utilização, com segurança e autonomia, dos espaços, mobiliários e equipamentos urbanos, das edificações, dos transportes e dos sistemas e meios de comunicação, por pessoa com deficiência ou com mobilidade reduzida.</t>
    </r>
  </si>
  <si>
    <r>
      <t>Licença para Plataforma </t>
    </r>
    <r>
      <rPr>
        <sz val="12"/>
        <color rgb="FF000000"/>
        <rFont val="Calibri"/>
        <family val="2"/>
        <scheme val="minor"/>
      </rPr>
      <t>exclusiva para Salas Virtuais </t>
    </r>
  </si>
  <si>
    <r>
      <t xml:space="preserve">Painéis por eixos e fórum de propostas: </t>
    </r>
    <r>
      <rPr>
        <sz val="12"/>
        <color rgb="FF000000"/>
        <rFont val="Calibri"/>
        <family val="2"/>
      </rPr>
      <t xml:space="preserve">será necessário suporte técnico para gerenciamento de evento em ambiente virtual com palestrantes remotos e presenciais, contratação de plataforma de videoconferência (a exemplo das ferramentas: meet ou zoom) individual para cada sala, não será permitido plataforma única com divisão de salas, com interação para até 500 (quinhentos) participantes (entre eles palestrantes e moderadores com interatividade online) transmissão simultânea e visualização por meio de plataforma (interação via chat) serviço de moderação (controle de liberação dos áudios e vídeos; registros e disponibilidade de perguntas e comentários registrados no chat, com acesso limitado aos moderadores); produção de identidade visual para o auditório virtual; geração de legendas em tempo real com vistas a garantir a acessibilidade de deficiência auditiva. Conectividade simultaneamente para participantes do Brasil - Ferramenta Webinar ou outra que melhor atender a demanda com estrutura própria; permissão para até 10 palestrantes/moderadores simultâneos; permissão para a realização de webinars online grandes com compartilhamento de vídeo, áudio e tela com até 500 participantes via chat; permissão para gravação em nuvem, com capacidade de até 1TB; permissão acesso ao painel de configuração de reuniões; permissão para acesso ao painel de configuração para webinar; permissão ao chat e bate-papo; permissão da criação de enquetes; permissão de gravação em nuvem; cessão do uso da sala, pela Secretaria durante todo o período do contrato da sala de webconferência; será necessária a gravação do evento e disponibilização do conteúdo para a Secretaria.
</t>
    </r>
    <r>
      <rPr>
        <b/>
        <sz val="12"/>
        <color rgb="FF000000"/>
        <rFont val="Calibri"/>
        <family val="2"/>
      </rPr>
      <t>Obs:</t>
    </r>
    <r>
      <rPr>
        <sz val="12"/>
        <color rgb="FF000000"/>
        <rFont val="Calibri"/>
        <family val="2"/>
      </rPr>
      <t xml:space="preserve"> A plataforma fornecida deverá garantir acessibilidade para deficientes em conformidade com o previsto na Lei nº 10.098, de 19 de dezembro de 2000, entende-se por acessibilidade a possibilidade e condição de alcance para utilização, com segurança e autonomia, dos espaços, mobiliários e equipamentos urbanos, das edificações, dos transportes e dos sistemas e meios de comunicação, por pessoa com deficiência ou com mobilidade reduzida</t>
    </r>
  </si>
  <si>
    <t>Link de Internet para transmissão e plataformas</t>
  </si>
  <si>
    <r>
      <t>Auditório:</t>
    </r>
    <r>
      <rPr>
        <sz val="12"/>
        <color rgb="FF000000"/>
        <rFont val="Calibri"/>
        <family val="2"/>
      </rPr>
      <t>  no mínimo 100MB exclusivo e com link de redundância com a mesma velocidade de outra operadora; banda 100% garantida; garantia de Upload e Download com banda simétrica; IP Fixo (Operadora com endereçamento IPv4 e IPv6 próprio); Infraestrutura própria; Licenciada pela Anatel; Baixa latência e jitter; BGP e ASN 264892;</t>
    </r>
  </si>
  <si>
    <t>Link de Internet</t>
  </si>
  <si>
    <r>
      <t>Painéis por eixos e fórum de propostas</t>
    </r>
    <r>
      <rPr>
        <sz val="12"/>
        <color rgb="FF000000"/>
        <rFont val="Calibri"/>
        <family val="2"/>
      </rPr>
      <t>: no mínimo 100MB exclusivo e com link de redundância com a mesma velocidade de outra operadora; banda 100% garantida; garantia de Upload e Download com banda simétrica; IP Fixo (Operadora com endereçamento IPv4 e IPv6 próprio); Infraestrutura própria; Licenciada pela Anatel; Baixa latência e jitter; BGP e ASN 264892;</t>
    </r>
  </si>
  <si>
    <r>
      <t>Relatoria:</t>
    </r>
    <r>
      <rPr>
        <sz val="12"/>
        <color rgb="FF000000"/>
        <rFont val="Calibri"/>
        <family val="2"/>
      </rPr>
      <t> no mínimo 100MB exclusivo e com link de redundância com a mesma velocidade de outra operadora; banda 100% garantida; garantia de Upload e Download com banda simétrica; IP Fixo (Operadora com endereçamento IPv4 e IPv6 próprio); Infraestrutura própria; Licenciada pela Anatel; Baixa latência e jitter; BGP e ASN 264892;</t>
    </r>
  </si>
  <si>
    <r>
      <t>Para ser utilizada pelos participantes, em todos ambientes da conferência, permitindo a conexão de internet e velocidade de rede com o mínimo de 256 mbps e possibilitando o mínimo de 157 (cento e cinquenta e setes) usuários conectados simultaneamente. </t>
    </r>
    <r>
      <rPr>
        <b/>
        <sz val="12"/>
        <color rgb="FF000000"/>
        <rFont val="Calibri"/>
        <family val="2"/>
      </rPr>
      <t>Local de acesso à internet via rede Wireless.</t>
    </r>
  </si>
  <si>
    <r>
      <t xml:space="preserve">Plataforma Virtual de Votação Eletrônica - por meio de acesso virtual com login e senha individuais. A plataforma precisa ter um recurso online seguro de fácil manuseio com atuação de feedback em tempo real. A resposta em geral da votação será "aprovado" e "não aprovado", priorização de propostas e resultados instantâneos após a finalização de cada votação. A votação deverá ser disponibilizada na Plenária Principal virtual para 1.818 delegados votantes, podendo ser utilizada nas discussões dos 5 eixos com até 500 participantes por eixo e visualização para o total de aproximadamente 3.000 participantes. No valor do serviço deverá estar incluso a plataforma de votação, servidor virtual, suporte técnico local e virtual, link de internet e demais recursos necessários para a execução dos serviços.
</t>
    </r>
    <r>
      <rPr>
        <b/>
        <sz val="12"/>
        <color rgb="FF000000"/>
        <rFont val="Calibri"/>
        <family val="2"/>
      </rPr>
      <t>O sistema deverá ter condições de mostrar no mínimo 370 (trezentos e setenta) propostas, divididas em 05 (cinco) eixos.</t>
    </r>
    <r>
      <rPr>
        <sz val="12"/>
        <color rgb="FF000000"/>
        <rFont val="Calibri"/>
        <family val="2"/>
      </rPr>
      <t xml:space="preserve">
</t>
    </r>
    <r>
      <rPr>
        <b/>
        <sz val="12"/>
        <color rgb="FF000000"/>
        <rFont val="Calibri"/>
        <family val="2"/>
      </rPr>
      <t>Cada participante pode priorizar no máximo 05 (cinco) propostas de diretrizes entre essas 370 disponíveis.</t>
    </r>
    <r>
      <rPr>
        <sz val="12"/>
        <color rgb="FF000000"/>
        <rFont val="Calibri"/>
        <family val="2"/>
      </rPr>
      <t xml:space="preserve">
O documento final terá tantas propostas quanto deliberadas, sendo obrigatório pelo menos as 05 (cinco) mais priorizadas de cada eixo. Assim, em primeiro lugar, o sistema deve calcular/ranquear as 05 (cinco) mais priorizadas de cada um dos 5 eixos (somam 25) e depois apresentar as 25 (vinte e cinco) propostas seguintes mais priorizadas, independente do subtema ao qual se referem.</t>
    </r>
  </si>
  <si>
    <r>
      <t>Que são de fora de Brasília/DF, que colaborarão com os trabalhos de conferencistas das plenárias, painéis simultâneos dos eixos e fórum de propostas, em hotéis de categoria Superior, em apartamentos duplos, preferencialmente, próximo ao local de realização do evento. </t>
    </r>
    <r>
      <rPr>
        <b/>
        <sz val="12"/>
        <color rgb="FF000000"/>
        <rFont val="Calibri"/>
        <family val="2"/>
      </rPr>
      <t xml:space="preserve"> Em todas as diárias deverá estar incluído o café da manhã e 01 (uma) garrafa de água (300ml) por pessoa/dia, em todos os quartos. O pagamento da água será de acordo com o consumo dos participantes, ou seja, se o hóspede consumir apenas 01 (uma) garrafa/dia será paga apenas 01 (uma). Caso o hóspede peça acima de 01 (uma) garrafa/pessoa/dia, o mesmo arcará com a despesa do excedente. </t>
    </r>
    <r>
      <rPr>
        <sz val="12"/>
        <color rgb="FF000000"/>
        <rFont val="Calibri"/>
        <family val="2"/>
      </rPr>
      <t>Devendo haver água nos quartos, sem acréscimo na diária.A fim de ofertar os serviços de qualidade adequados, e em atendimento às especificidades do público da Conferência e número de atividades foram solicitados os profissionais descritos no TR.</t>
    </r>
  </si>
  <si>
    <t>DESCRIÇÃO</t>
  </si>
  <si>
    <t>VALOR UNITÁRIO</t>
  </si>
  <si>
    <t xml:space="preserve">VALOR TOTAL </t>
  </si>
  <si>
    <r>
      <t>Cardápio mínimo</t>
    </r>
    <r>
      <rPr>
        <sz val="12"/>
        <color rgb="FF000000"/>
        <rFont val="Calibri"/>
        <family val="2"/>
      </rPr>
      <t>, sujeito à aprovação: café, leite, chá, água mineral, três tipos de sucos naturais, pães diversos, croissant, pães de queijo, frios fatiados, bolos diversos, salgadinhos, frutas.  Com opções para diabéticos, celíacos, hipertensos e intolerantes a lactose. Dias 07, 08, 09 e 10/12, no período da tarde. O Coffee break será servido no sistema self service com mesa fixa.</t>
    </r>
  </si>
  <si>
    <t xml:space="preserve">Serviço de buffet completo, sistema self-service rotativo.
Cardápio mínimo, sujeito à aprovação: Deverá conter por dia um bufê composto de, pelo menos, saladas variadas, dois pratos quentes a base de carne, frango ou peixe, com respectivas guarnições (arroz, feijão, legumes, batatas, etc.), um tipo massa, dentre outros, com opções para diabéticos, celíacos, hipertensos e intolerantes a lactose.
Sobremesas: 03 (três) tipos de sobremesa (doces, frutas, sorvetes, gelatinas, dentre outras), com opções para diabéticos, celíacos, hipertensos e intolerantes a lactose.
Bebidas: água mineral, sucos de frutas, refrigerantes diversos de boa qualidade (normal e diet), excluindo-se bebidas alcoólicas.
Disponibilizar guardanapos, mexedores, adoçante e açúcar durante o almoço, bem como todos os utensílios necessários para o serviço (como louças, réchaud, talheres, copos e o que se fizer necessário). Obs.: Todo cardápio deverá ser aprovado previamente pela área demandante.
Serão custeados: 36 (trinta e seis) Delegados Natos; 01 (um) Acompanhante de Delegado com deficiência; 100 (cem) Apoio Técnico e operacional e; 20 (vinte) Conferencistas.  Nos dias 07 a 10 de dezembro de 2021.
</t>
  </si>
  <si>
    <t>TOTAL</t>
  </si>
  <si>
    <t>No item 57 Notebook, o número indicado no 1º Termo de Referência, estava com a mutiplicação incorreta ( 45x4=36), totalizando um valor menor na contratação R$ 1.980,00). Com o no novo Termo de Referência atualizado a multiplicação foi corrigida ( 45x4 = 180), totalizando uma contratação de R$ 9.900,00) por isso o acréscimo no valor em referência.</t>
  </si>
  <si>
    <t>No item 01, com o novo Termo de Referência, houve uma redução nos DIAS de 34 para 25. Antes a contratação ficaria em R$ 5.197,58 e com o novo Termo de Referência a contratação passou para R$ 3.821,75.</t>
  </si>
  <si>
    <t>No item 13, com o novo Termo de Referência, houve uma redução nos DIAS de 34 para 25. Antes a contratação ficaria em R$ 5.712,00. Com o novo Termo de Referência a contratação passou para R$ 4.200,00.</t>
  </si>
  <si>
    <t>No item 14, com o novo Termo de Referência, houve uma redução nos DIAS de 34 para 25. Antes a contratação ficaria em R$ 30.022,68 e com o novo Termo de Referência a contratação passou para R$ 22.075,50.</t>
  </si>
  <si>
    <r>
      <t xml:space="preserve">Serviço de buffet completo, sistema self-service rotativo.
</t>
    </r>
    <r>
      <rPr>
        <u/>
        <sz val="12"/>
        <color rgb="FF000000"/>
        <rFont val="Calibri"/>
        <family val="2"/>
      </rPr>
      <t>Cardápio</t>
    </r>
    <r>
      <rPr>
        <sz val="12"/>
        <color rgb="FF000000"/>
        <rFont val="Calibri"/>
        <family val="2"/>
      </rPr>
      <t xml:space="preserve"> </t>
    </r>
    <r>
      <rPr>
        <u/>
        <sz val="12"/>
        <color rgb="FF000000"/>
        <rFont val="Calibri"/>
        <family val="2"/>
      </rPr>
      <t>mínimo</t>
    </r>
    <r>
      <rPr>
        <sz val="12"/>
        <color rgb="FF000000"/>
        <rFont val="Calibri"/>
        <family val="2"/>
      </rPr>
      <t xml:space="preserve">, sujeito à aprovação: Deverá conter por dia um bufê composto de, pelo menos, saladas variadas, dois pratos quentes a base de carne, frango ou peixe, com respectivas guarnições (arroz, feijão, legumes, batatas, etc.), um tipo massa, dentre outros, com opções para diabéticos, celíacos, hipertensos e intolerantes a lactose.
</t>
    </r>
    <r>
      <rPr>
        <u/>
        <sz val="12"/>
        <color rgb="FF000000"/>
        <rFont val="Calibri"/>
        <family val="2"/>
      </rPr>
      <t>Sobremesas</t>
    </r>
    <r>
      <rPr>
        <sz val="12"/>
        <color rgb="FF000000"/>
        <rFont val="Calibri"/>
        <family val="2"/>
      </rPr>
      <t xml:space="preserve"> – 03 (três) tipos de sobremesa (doces, frutas, sorvetes, gelatinas, dentre outras), com opções para diabéticos, celíacos, hipertensos e intolerantes a lactose.
</t>
    </r>
    <r>
      <rPr>
        <u/>
        <sz val="12"/>
        <color rgb="FF000000"/>
        <rFont val="Calibri"/>
        <family val="2"/>
      </rPr>
      <t>Bebidas</t>
    </r>
    <r>
      <rPr>
        <sz val="12"/>
        <color rgb="FF000000"/>
        <rFont val="Calibri"/>
        <family val="2"/>
      </rPr>
      <t xml:space="preserve">: água mineral, sucos de frutas, refrigerantes diversos de boa qualidade (normal e diet), excluindo-se bebidas alcoólicas. 
Disponibilizar guardanapos, mexedores, adoçante e açúcar durante o almoço, bem como todos os utensílios necessários para o serviço (como louças, réchaud, talheres, copos e o que se fizer necessário). Obs.: Todo cardápio deverá ser aprovado previamente pela área demandante.
</t>
    </r>
    <r>
      <rPr>
        <b/>
        <sz val="12"/>
        <color rgb="FF000000"/>
        <rFont val="Calibri"/>
        <family val="2"/>
      </rPr>
      <t>Serão custeados</t>
    </r>
    <r>
      <rPr>
        <sz val="12"/>
        <color rgb="FF000000"/>
        <rFont val="Calibri"/>
        <family val="2"/>
      </rPr>
      <t xml:space="preserve">: 36 (trinta e seis) Delegados Natos; 01 (um) Acompanhante de Delegado com deficiência; 100 (cem) Apoio Técnico e operacional e; 20 (vinte) Conferencistas. </t>
    </r>
    <r>
      <rPr>
        <b/>
        <sz val="12"/>
        <color rgb="FF000000"/>
        <rFont val="Calibri"/>
        <family val="2"/>
      </rPr>
      <t>Nos dias 07 a 10 de dezembro de 2021.</t>
    </r>
  </si>
  <si>
    <t>LOTE 01 – SERVIÇOS DE SUPORTE OPERACIONAL; EQUIPAMENTOS E SERVIÇOS; ESTRUTURA, MOBILIÁRIO COM MONTAGEM E DESMONTAGEM DA INFRAESTRUTURA DO EVENTO; SERVIÇO DE ALIMENTAÇÃO, SERVIÇO DE HOSPEDAGEM E TRASLADO; MATERIAL PROMOCIONAL; DECORAÇÃO/SINALIZAÇÃO; MATERIAL DE CONSUMO; REGISTRO DO EVENTO; SISTEMAS INFORMATIZADOS; ITENS PARA A PRESENÇA DO PRESIDENTE DA REPÚBLICA/MINISTRO DE ESTADO DO MINISTÉRIO DA CIDADANIA.</t>
  </si>
  <si>
    <t>1 - Suporte Operacional (RH)</t>
  </si>
  <si>
    <t>Valor Unit.</t>
  </si>
  <si>
    <t>Valor Total</t>
  </si>
  <si>
    <r>
      <t>Profissional com experiência comprovada junto à Política Pública de Assistência Social, vinculado ao Controle Social, devidamente aprovado pela Comissão Organizadora, para organizar a metodologia de trabalho a Relatoria com base nas orientações da Comissão Organizadora, visando produzir a memória da Conferência Nacional. O   Coordenador Geral da Relatoria</t>
    </r>
    <r>
      <rPr>
        <b/>
        <sz val="12"/>
        <color rgb="FF000000"/>
        <rFont val="Calibri"/>
        <family val="2"/>
      </rPr>
      <t> poderá vir de outras localidades fora do DF.</t>
    </r>
  </si>
  <si>
    <r>
      <t>Profissional com experiência comprovada junto à política Pública de Assistência Social, devidamente aprovado pela Comissão Organizadora, será responsável pela elaboração da metodologia da 12ª Conferência Nacional e seus desdobramentos, acompanhando todas as etapas previstas na programação; sugestões à Comissão Organizadora de colabores eventuais para exposição dos painéis, relatores, entre outros; sugestões de vídeos temáticos; definição com a empresa dos formulários necessários que permitam a disponibilização e transparência dos registros, como por exemplo, e emissão de relatórios com contagem de votos (sim ou não e totalização das votações); interface com a empresa visando qualificar o suporte técnico durante a conferência; apoios nas mesas com suporte programático e temático, na sistematização e ordenamento de perguntas, entre outros apoios; elaboração de instrumentais online informatizados para registro de deliberações das conferências municipais e estaduais; sistematização das deliberações das conferências estaduais no âmbito nacional para subsidiar as discussões dos eixos da Conferência nacional que serão submetidas à apreciação e deliberação da plenária final; sistematização dos painéis e fórum de propostas  da Conferência Nacional a serem submetidas à apreciação e deliberação da plenária final; participação da discussão do formato geral da conferência; elaboração do Regimento Interno da 12ª Conferência Nacional à luz das orientações da Comissão Organizadora e instrumental para registro de moções; participação na construção do Sistema de dados da Conferência como ferramenta de sistematização e consolidação dos relatórios estaduais e durante a realização da 12ª Conferência; acompanhar e registrar as palestras e painéis  e fórum de propostas on-line; acompanhar apoiar e relatar os eixos abordados nos painéis e fórum de propostas; elaborar documento síntese produto das conferências estaduais; elaborar documento para deliberação da plenária final (propostas e moções); apoiar a plenária final fazendo redação de novos conteúdos de propostas apresentadas pelos participantes, em conformidade com a metodologia estabelecida no Regimento Interno; elaborar os anais da conferência entre outros quando necessidade. 9 dias anteriores ao início da realização da 12ª Conferência Nacional até 31 de dezembro de 2021. </t>
    </r>
    <r>
      <rPr>
        <b/>
        <sz val="12"/>
        <color rgb="FF000000"/>
        <rFont val="Calibri"/>
        <family val="2"/>
      </rPr>
      <t>O Relator Geral poderá vir de outras localidades fora do DF.</t>
    </r>
  </si>
  <si>
    <r>
      <t>Profissional capacitado, com experiência junto à Política Pública de Assistência Social, para relatar os eixos da 12ª Conferência, sendo 02 por eixo. </t>
    </r>
    <r>
      <rPr>
        <b/>
        <sz val="12"/>
        <color rgb="FF000000"/>
        <rFont val="Calibri"/>
        <family val="2"/>
      </rPr>
      <t>Os relatores dos eixos podem vir de outras localidades fora do DF.</t>
    </r>
  </si>
  <si>
    <t>Profissional treinado e capacitado, com experiência comprovada em eventos, para atendimento e suporte técnico e operacional nos serviços de informática, inclusive rede de dados.</t>
  </si>
  <si>
    <t>Técnico de sonorização</t>
  </si>
  <si>
    <r>
      <t>Auditório:</t>
    </r>
    <r>
      <rPr>
        <sz val="12"/>
        <color rgb="FF000000"/>
        <rFont val="Calibri"/>
        <family val="2"/>
      </rPr>
      <t> Profissional treinado e capacitado para a realização dos serviços de operação de som. </t>
    </r>
    <r>
      <rPr>
        <b/>
        <sz val="12"/>
        <color rgb="FF000000"/>
        <rFont val="Calibri"/>
        <family val="2"/>
      </rPr>
      <t>Para a abertura, Diálogo com as autoridades, Palestra Magna, discussão e votação do fórum de propostas, priorização das propostas e Plenária Final.</t>
    </r>
  </si>
  <si>
    <r>
      <t>Painéis por eixo e fórum de propostas:</t>
    </r>
    <r>
      <rPr>
        <sz val="12"/>
        <color rgb="FF000000"/>
        <rFont val="Calibri"/>
        <family val="2"/>
      </rPr>
      <t> Profissional treinado e capacitado para a realização dos serviços de operação de som. </t>
    </r>
    <r>
      <rPr>
        <b/>
        <sz val="12"/>
        <color rgb="FF000000"/>
        <rFont val="Calibri"/>
        <family val="2"/>
      </rPr>
      <t>Serão utilizados nos 05 (cinco) painéis simultâneos, sendo um painel por eixo.</t>
    </r>
  </si>
  <si>
    <t>Profissional treinado e capacitado, com experiência comprovada em organização de eventos, para atendimento na Central de Operação, para coordenar a equipe de Recursos Humanos.</t>
  </si>
  <si>
    <r>
      <t>Auditório: </t>
    </r>
    <r>
      <rPr>
        <sz val="12"/>
        <color rgb="FF000000"/>
        <rFont val="Calibri"/>
        <family val="2"/>
      </rPr>
      <t>Profissional capacitado, com formação e experiência comprovada, para transmissão simultânea, em tempo real, aos participantes com deficiência visual, do conteúdo programático da 12ª Conferência Nacional (</t>
    </r>
    <r>
      <rPr>
        <b/>
        <sz val="12"/>
        <color rgb="FF000000"/>
        <rFont val="Calibri"/>
        <family val="2"/>
      </rPr>
      <t>15 a 18</t>
    </r>
    <r>
      <rPr>
        <sz val="12"/>
        <color rgb="FF000000"/>
        <rFont val="Calibri"/>
        <family val="2"/>
      </rPr>
      <t> </t>
    </r>
    <r>
      <rPr>
        <b/>
        <sz val="12"/>
        <color rgb="FF000000"/>
        <rFont val="Calibri"/>
        <family val="2"/>
      </rPr>
      <t>de dezembro).</t>
    </r>
  </si>
  <si>
    <r>
      <t>Painéis por eixo e fórum de propostas:</t>
    </r>
    <r>
      <rPr>
        <sz val="12"/>
        <color rgb="FF000000"/>
        <rFont val="Calibri"/>
        <family val="2"/>
      </rPr>
      <t> Profissional capacitado, com formação e experiência comprovada, para transmissão simultânea, em tempo real, aos participantes com deficiência visual, </t>
    </r>
    <r>
      <rPr>
        <b/>
        <sz val="12"/>
        <color rgb="FF000000"/>
        <rFont val="Calibri"/>
        <family val="2"/>
      </rPr>
      <t>para 01 (um) painel simultâneos de cada Eixo e fórum de propostas </t>
    </r>
    <r>
      <rPr>
        <sz val="12"/>
        <color rgb="FF000000"/>
        <rFont val="Calibri"/>
        <family val="2"/>
      </rPr>
      <t>da 12ª Conferência Nacional (</t>
    </r>
    <r>
      <rPr>
        <b/>
        <sz val="12"/>
        <color rgb="FF000000"/>
        <rFont val="Calibri"/>
        <family val="2"/>
      </rPr>
      <t>16 a 18 de dezembro).</t>
    </r>
  </si>
  <si>
    <t>Profissional treinado e capacitado, com experiência comprovada em transcrição para linguagem braile.</t>
  </si>
  <si>
    <r>
      <t>Auditório:</t>
    </r>
    <r>
      <rPr>
        <sz val="12"/>
        <color rgb="FF000000"/>
        <rFont val="Calibri"/>
        <family val="2"/>
      </rPr>
      <t> Profissional treinado e capacitado para orientar e acompanhar montagem e desmontagem e utilização dos sistemas de luz. Acompanhar e conferir entrada e saída de equipamentos de terceiros, nos espaços do evento. Observar normas de segurança, cumprir exigências de manuseio dos equipamentos.</t>
    </r>
  </si>
  <si>
    <t>Para Coordenação e execução de trabalhos de gravação ou transmissão de imagens, seleciona as imagens e efeitos que devem ser transmitidos e/ou gravados, orientando os câmeras quanto ao seu posicionamento e ângulo de tomadas. Coordena os trabalhos de som, imagens, gravação, telecine, efeitos etc. Supervisionando e dirigindo toda a equipe operacional durante os trabalhos.</t>
  </si>
  <si>
    <t>Profissional com formação em jornalismo, registro profissional no categoria e experiência comprovada em assessoria de imprensa, redação e edição de texto jornalístico para cobertura do evento.</t>
  </si>
  <si>
    <t>Profissional treinado e capacitado, com experiência comprovada em organização de eventos, para atendimento na Central de Operação, para coordenar e supervisionar “in loco” os serviços de alimentação (bufê, coquetel e lanche) e serviços de copa; propor cardápio e apresentar opções por dia, a ser aprovado pela Comissão Organizadora.  (Lanches para Sala Conselheiros do CNAS, Sala da Comissão Organizadora, Central de Soluções e Sala de Relatoria).</t>
  </si>
  <si>
    <t>Profissional graduado (nível superior) em nutrição, a ser responsável por toda alimentação a ser oferecida no evento e na produção do cardápio.</t>
  </si>
  <si>
    <t>Profissional capacitado para coordenar os serviços de hospedagem, acompanhar a chegada dos hóspedes, organizar a lista de hospedagem, distribuir informativos, voucher de alimentação quando necessário e coordenar a equipe de apoio no local; durante a realização do evento.</t>
  </si>
  <si>
    <r>
      <t>Profissional capacitado para coordenar os serviços de hospedagem, acompanhar a chegada dos hóspedes, organizar a lista de hospedagem, distribuir informativos, voucher de alimentação quando necessário e coordenar a equipe de apoio no local, para apoiar o coordenador de hospedagem. </t>
    </r>
    <r>
      <rPr>
        <b/>
        <sz val="12"/>
        <color rgb="FF000000"/>
        <rFont val="Calibri"/>
        <family val="2"/>
      </rPr>
      <t>Faz-se necessário a manutenção de supervisores nos locais de hospedagem com vistas a solucionar os problemas pontuais com tempestividade.</t>
    </r>
  </si>
  <si>
    <t>Profissional capacitado para coordenar os serviços de transporte, a equipe de apoio (recepcionistas, motoristas etc), preparar placas de identificação e estratégia de traslado.</t>
  </si>
  <si>
    <t>2 - Equipamentos e serviços</t>
  </si>
  <si>
    <r>
      <t>Configuração Mínima: processador i7 10ª geração, 16GB de memória, HD SSD 500GB, Windows e Office Originais, Unidade óptica: Gravador de DVD/CD, 04 Interfaces USB Traseira e 02 Frontais, Placa de rede: Integrada 10/100 Mbit, wireless 801.11, com monitor mínimo de 15 polegadas; Softwares - Windows 7 ou superior, Explorer e Office ou Sistema Linux, Mozila Firefox e Broffice Última Versão e Completo, instalados, aplicativos ZIP, acrobat reader e flash reader, com carga para no mínimo 4h sem carregar,  com câmera integrada.</t>
    </r>
    <r>
      <rPr>
        <b/>
        <sz val="12"/>
        <color rgb="FF000000"/>
        <rFont val="Calibri"/>
        <family val="2"/>
      </rPr>
      <t> (Dia 15 a 18/12). Sendo 20 (quinze) para a relatoria; 02 (dois) para sala dos conselheiros do CNAS; 05 (cinco) para sala da Comissão Organizadora; 08 (oito) para Central de Soluções; 03 (três) para sala Balcão de Informações; 03 (três) Sala da imprensa; 04 (quatro) para o Auditório.</t>
    </r>
  </si>
  <si>
    <r>
      <t>Configuração Mínima: processador i7 10ª geração, 16GB de memória, HD SSD 500GB, Windows e Office Originais, Unidade óptica: Gravador de DVD/CD, 04 Interfaces USB Traseira e 02 Frontais, Placa de rede: Integrada 10/100 Mbit, wireless 801.11, com monitor mínimo de 15 polegadas; Softwares - Windows 7 ou superior, IExplorer e Office ou Sistema Linux, Mozila Firefox e Broffice Última Versão e Completo, instalados, aplicativos ZIP, acrobat reader e flash reader, com câmera integrada. (Dias 16, 17 e 18/12 – grupos de trabalho) com carga para no mínimo 4h sem carregar. </t>
    </r>
    <r>
      <rPr>
        <b/>
        <sz val="12"/>
        <color rgb="FF000000"/>
        <rFont val="Calibri"/>
        <family val="2"/>
      </rPr>
      <t>Sendo 02 (dois) para cada painel por eixo e fóruns de propostas.</t>
    </r>
  </si>
  <si>
    <r>
      <t>Auditório: </t>
    </r>
    <r>
      <rPr>
        <sz val="12"/>
        <color rgb="FF000000"/>
        <rFont val="Calibri"/>
        <family val="2"/>
      </rPr>
      <t>Tamanho Efetivo do Sensor 27,03 mm x 14,25 mm (Super35) Lente Fujinon XK20-120mm T3.5 Comando de Lente Conector profissional de 12 pinos para lentes compatíveis e controle eletrônico via pinos do encaixe de lente Faixa Dinâmica 14 stops.</t>
    </r>
  </si>
  <si>
    <t>Resoluções de Filmagem: 12.288 x 6.480, 11.520 x 6.480, 12.288 x 5.112, 7.680 x 6.408, 8.192 x 4.320, 7.680 x 4.320, 8.192 x 3.408, 5.120 x 4.272, 6.144 x 3.240, 4.096 x 2.160, 4.096 x 2.160, 3.840 x 2.160, 4.096 x 1.704, 2.560 x 2.136.</t>
  </si>
  <si>
    <t>Taxa de quadro máxima do sensor dependente da resolução selecionada. Taxas de quadro de projeto de 23,98, 24, 25, 29,97, 30, 50, 59,94 e 60 fps suportadas.</t>
  </si>
  <si>
    <t>Taxas de Quadro de Alta Velocidade 12K 17:9 sensor completo em até 60 fps, 12K 2.4:1 a até 75 fps 8K DCI sensor completo em até 120 fps, 4K DCI sensor completo em até 120 fps, 8K 2.4:1 e 4K 2.4:1 em até 160 fps, 6K Super 16 em até 120 fps, 4K Super 16 em até 240 fps Roda de filtros ND IR com quatro posições, incluindo Claro, 2 stops, 4 stops e 6 stops.</t>
  </si>
  <si>
    <t>Botão “Focus” habilita o pico de foco, autofoco disponível ao utilizar lentes compatíveis.</t>
  </si>
  <si>
    <t>Anel de íris e deslizador na tela de toque para ajuste manual da íris em lentes controladas eletronicamente, botão “Iris” para configurações automáticas de íris em lentes compatíveis para que nenhum pixel seja perdido no modo filme. Autoexposição da média de cena no modo vídeo.</t>
  </si>
  <si>
    <t>Dimensões da Tela 4 polegadas.</t>
  </si>
  <si>
    <t>Tipo de Tela Tela de toque LCD capacitiva.</t>
  </si>
  <si>
    <t>Suporte a Metadados Dados de lente populados automaticamente com i/Technology em lentes PL e lentes EF eletrônicas compatíveis ao usar o encaixe EF opcional. Gravação automática das configurações de câmera e dos dados da claquete, como projeto, número de cena, tomada e notas especiais.</t>
  </si>
  <si>
    <t>Controles Menus sensíveis ao toque em tela de 4 polegadas. Botões de ação para outros comados. 3 teclas de atalho programáveis.</t>
  </si>
  <si>
    <t>Relógio de código de tempo de alta precisão. Desvio de menos de 1 quadro a cada 8 horas.</t>
  </si>
  <si>
    <t>Deverá ser considerado na contratação todo o cabeamento necessário para interligação de sinais, áudio, dmx (cabos dmx de diversos tamanhos para atender, com boa qualidade, a área principal do evento).</t>
  </si>
  <si>
    <r>
      <t>Painéis por eixo e fóruns de propostas</t>
    </r>
    <r>
      <rPr>
        <sz val="12"/>
        <color rgb="FF000000"/>
        <rFont val="Calibri"/>
        <family val="2"/>
      </rPr>
      <t>: Tamanho Efetivo do Sensor 27,03 mm x 14,25 mm (Super35) Lente Fujinon XK20-120mm T3.5 Comando de Lente Conector profissional de 12 pinos para lentes compatíveis e controle eletrônico via pinos do encaixe de lente Faixa Dinâmica 14 stops.</t>
    </r>
  </si>
  <si>
    <t>Deverá ser considerado na contratação todo o cabeamento necessário para interligação de sinais, áudio, dmx (cabos dmx de diversos tamanhos para atender, com boa qualidade, a área principal do evento) .</t>
  </si>
  <si>
    <r>
      <t>Auditório:</t>
    </r>
    <r>
      <rPr>
        <sz val="12"/>
        <color rgb="FF000000"/>
        <rFont val="Calibri"/>
        <family val="2"/>
      </rPr>
      <t> Entradas de Vídeo 8</t>
    </r>
  </si>
  <si>
    <t>de Saídas 8</t>
  </si>
  <si>
    <t>Saídas Auxiliares 1</t>
  </si>
  <si>
    <t>Taxas SDI 270Mb, 1.5G, 3G.</t>
  </si>
  <si>
    <t>Entradas de Áudio 2 x XLR.</t>
  </si>
  <si>
    <t>Entradas de Vídeo SDI 4 x SD/HD de 10 bits alternáveis. 2 canais de áudio.</t>
  </si>
  <si>
    <t>Entradas de Vídeo HDMI 4 x HDMI tipo A, SD/HD de 10 bits alternáveis. 2 canais de áudio embutido.</t>
  </si>
  <si>
    <t>Entradas de Sincronização Tri-Sync ou Black Burst.</t>
  </si>
  <si>
    <t>Ressincronização das Entradas de Vídeo em todas as 8 entradas.</t>
  </si>
  <si>
    <t>Saídas de Programa SDI 5 x SD/HD de 10 bits alternáveis.</t>
  </si>
  <si>
    <t>Saídas de Áudio SDI 2 canais embutidos na saída SDI.</t>
  </si>
  <si>
    <t>Monitoramento por Multivisualização 1.</t>
  </si>
  <si>
    <t>Padrão de Vídeo da Multivisualização 1 x HD-SDI e 1 x HDMI.</t>
  </si>
  <si>
    <t>Padrões de Vídeo SD 525i59.94 NTSC 4:3 ou 16:9, 625i50 PAL 4:3 ou 16:9</t>
  </si>
  <si>
    <t>Padrões de Vídeo HD 720p50, 720p59.94, 1080p23.98, 1080p24, 1080p25, 1080p29.97, 1080p50, 1080p59.94, 1080i50, 1080i59.94</t>
  </si>
  <si>
    <t>Conformidade SDI SMPTE 259M, 292M e 424M</t>
  </si>
  <si>
    <t>Amostragem de Vídeo 4:2:2 de 10 bits</t>
  </si>
  <si>
    <t>Precisão de Cor 4:2:2 de 10 bits</t>
  </si>
  <si>
    <t>Espaço de Cor 4:2:2 YUV</t>
  </si>
  <si>
    <t>Resoluções de Entrada HDMI 720 x 480i 59.94Hz, 720 x 576i 50Hz, 1280 x 720p 59.94Hz 50Hz e 1920 x 1080p 23.98, 24, 25, 29.97,30, 50, 59.94 e 1920 x1080i 50 e 59.94Hz 60Hz</t>
  </si>
  <si>
    <t>Atraso de Processamento 6 Linhas.</t>
  </si>
  <si>
    <t>Mixer de Áudio 10 entradas x 2 mixers de canais.</t>
  </si>
  <si>
    <t>On/Off/Audio-Follow-Video selecionável por canal, além de controle de ganho separado por canal.</t>
  </si>
  <si>
    <t>Controle de ganho do master. Controle do nível de saída do fone de ouvido com mix separado de programa, intercomunicação e sidetone.</t>
  </si>
  <si>
    <t>1 com chave Chroma/ Linear/ Luma.</t>
  </si>
  <si>
    <t>Suporte a Mix Minus Sim, nas 4 saídas PGM da câmera.</t>
  </si>
  <si>
    <r>
      <t>Painéis por eixo e fóruns de propostas</t>
    </r>
    <r>
      <rPr>
        <sz val="12"/>
        <color rgb="FF000000"/>
        <rFont val="Calibri"/>
        <family val="2"/>
      </rPr>
      <t>: Entradas de Vídeo 8</t>
    </r>
  </si>
  <si>
    <t>Monitoramento por Multivisualização 1</t>
  </si>
  <si>
    <t>Auditório:</t>
  </si>
  <si>
    <t>• A estação base suporta até quatro transceptores de cinto recarregáveis</t>
  </si>
  <si>
    <t>• Morte de microfone remoto via estação base</t>
  </si>
  <si>
    <t>• Controle de volume ajustável no painel frontal</t>
  </si>
  <si>
    <t>• Placas de bateria dupla série L integradas</t>
  </si>
  <si>
    <t>Características do Transceptor Beltpack</t>
  </si>
  <si>
    <t>• Bateria de lítio embutida fornece até oito horas de operação</t>
  </si>
  <si>
    <t>• Botão liga / desliga, controle de volume e botão mudo / chamada</t>
  </si>
  <si>
    <t>• Fácil operação via tela OLED e botões de navegação do menu</t>
  </si>
  <si>
    <t>• Porta de carregamento USB tipo C</t>
  </si>
  <si>
    <t>• Carcaça de metal industrial com clipe de cinto</t>
  </si>
  <si>
    <t>• Fone de ouvido</t>
  </si>
  <si>
    <t>• Conectividade sem fio</t>
  </si>
  <si>
    <t>Largura de banda RF 1,72 MHz</t>
  </si>
  <si>
    <t>Modulação sem fio GFSK</t>
  </si>
  <si>
    <t>Modo Duplex Full-Duplex (FDX)</t>
  </si>
  <si>
    <t>Sensibilidade de RF aproximada -93 dBm</t>
  </si>
  <si>
    <t>Alcance sem fio 1000 '/ 304,8 m</t>
  </si>
  <si>
    <t>Química da bateria Pacote de cinto:</t>
  </si>
  <si>
    <t>Polímero de íon-lítio (LiPo)</t>
  </si>
  <si>
    <t>Capacidade (mAh) 1600 mAh</t>
  </si>
  <si>
    <t>Tempo de execução Beltpack: 8 horas</t>
  </si>
  <si>
    <t>Usuários por sistema 4</t>
  </si>
  <si>
    <t>Conectores de E / S 1 x USB Tipo-C - Saída de energia</t>
  </si>
  <si>
    <t>4 x USB Tipo-A - Saída de carregamento</t>
  </si>
  <si>
    <t>Antena Estação Base: 2 x externo,</t>
  </si>
  <si>
    <t>Beltpack removível:</t>
  </si>
  <si>
    <r>
      <t>Painéis por eixo e fóruns de propostas</t>
    </r>
    <r>
      <rPr>
        <sz val="12"/>
        <color rgb="FF000000"/>
        <rFont val="Calibri"/>
        <family val="2"/>
      </rPr>
      <t>:</t>
    </r>
  </si>
  <si>
    <t>- Entrada de Vídeo Digital: 1 entrada HDMI. Por motivos legais, a entrada HDMI não consegue captar fontes HDMI protegidas contra cópia</t>
  </si>
  <si>
    <t>- Saída de Vídeo Digital: 1 saída HDMI</t>
  </si>
  <si>
    <t>- Formatos HDMI suportados: 525 NTSC, 625 PAL, 720HD e 1080HD selecionável</t>
  </si>
  <si>
    <t>- Entrada de áudio HDMI: 8 canais</t>
  </si>
  <si>
    <t>- Saída de Áudio HDMI: 8 Canais</t>
  </si>
  <si>
    <t>- Entrada de Vídeo Analógico: Componente, NTSC, PAL ou S-Video</t>
  </si>
  <si>
    <t>- Saída de Vídeo Analógico: Componente, NTSC, PAL ou S-Video</t>
  </si>
  <si>
    <t>- Entrada de áudio analógica: áudio RCA HiFi de 2 canais em 24 bits</t>
  </si>
  <si>
    <t>- Saída de Áudio Analógico: Áudio RCA HiFi de 2 Canais em 24 bits</t>
  </si>
  <si>
    <t>- Saída de Áudio SPDIF: Nenhum</t>
  </si>
  <si>
    <t>- Suporte a taxa dupla: comutadores HDMI e Analog Component entre alta definição e definição padrão</t>
  </si>
  <si>
    <t>- Entrada de Sincronização: Nenhuma</t>
  </si>
  <si>
    <t>- Controle de dispositivos: nenhum. FireWire pode ser usado para controlar algumas câmeras</t>
  </si>
  <si>
    <t>- Interface do computador: USB 3.0</t>
  </si>
  <si>
    <t>Padrões:</t>
  </si>
  <si>
    <t>- Suporte para formato SD: 625i / 50, 625p PAL e 525i / 59.94, 525p NTSC, 480p</t>
  </si>
  <si>
    <t>- Suporte de formato HD: 1080i50, 1080i59.94, 1080i60, 1080p23,98, 1080p24, 1080p25, 1080p29,97, 1080p30, 720p50, 720p59,94, 720p60</t>
  </si>
  <si>
    <t>- Amostragem de Vídeo HDMI: 4: 2: 2</t>
  </si>
  <si>
    <t>- Precisão de cor HDMI: 4: 2: 2</t>
  </si>
  <si>
    <t>- Espaço de cor HDMI: YUV 4: 2: 2</t>
  </si>
  <si>
    <t>- Amostragem de Áudio HDMI: Taxa de amostragem padrão de televisão de 48 kHz e 24 bits</t>
  </si>
  <si>
    <t>Em processamento:</t>
  </si>
  <si>
    <t>- Conversão de espaço de cores: tempo real baseado em hardware</t>
  </si>
  <si>
    <t>- Efeitos em tempo real: efeitos internos do Adobe Premiere Pro nos formatos de edição DV, MJPEG e não comprimido</t>
  </si>
  <si>
    <t>Requisitos de sistema:</t>
  </si>
  <si>
    <t>-Mac OS X 10.9 Mavericks, 10.10 Yosemite, 10.11 El Capitan, ou posterior</t>
  </si>
  <si>
    <t>- Windows 8.1 ou Windows 10</t>
  </si>
  <si>
    <t>- Linux</t>
  </si>
  <si>
    <t>- Tipo de 16 polegadas (na diagonal) retroiluminada por LED, com tecnologia IPS</t>
  </si>
  <si>
    <t>resolução nativa de 3072 x 1920 com 226 pixels por polegada e suporte a milhões de cores</t>
  </si>
  <si>
    <t>Tecnologia da tela- 500 nits de brilho - Ampla tonalidade de cores (P3) - Tecnologia True Tone</t>
  </si>
  <si>
    <t>- Intel Core i9 de oito núcleos e 2,3 GHz (Turbo Boost até 4,8 GHz) com cache L3 compartilhado de 16 MB</t>
  </si>
  <si>
    <t>- Memória RAM DDR4 de 16 GB com 2666 MHz</t>
  </si>
  <si>
    <t>- Capacidade do SSD 1TB SSD</t>
  </si>
  <si>
    <t>- Placa de vídeo  com suporte simultâneo à resolução nativa na tela do computador, com milhões de cores, e: Até dois monitores com resolução de 6016 x 3384 a 60 Hz e mais de um bilhão de cores ou Até quatro monitores com resolução de 4096 x 2304 a 60 Hz e mais de um bilhão de cores Saída de vídeo digital Thunderbolt 3 Saída DisplayPort nativa via USB-C Saída VGA, HDMI, DVI e Thunderbolt 2 usando adaptadores (vendidos separadamente)</t>
  </si>
  <si>
    <t>- Conexões Quatro portas Thunderbolt 3 (USB-C) compatíveis com: Recarga DisplayPort Thunderbolt (até 40 Gb/s) USB 3.1 Gen 2 (até 10 Gb/s)</t>
  </si>
  <si>
    <t> - Conectividade - Rede Wi-Fi 802.11ac - Bluetooth 5.0</t>
  </si>
  <si>
    <t>- Trackpad Force Touch para controle preciso do cursor e sensores de pressão. Possibilita toques fortes, aceleradores, traço sensível à pressão e gestos Multi Touch</t>
  </si>
  <si>
    <t>- Softwares  Fotos, iMovie, GarageBand, Pages, Numbers, Keynote, Siri, Safari, Mail, FaceTime, Mensagens, Mapas, Bolsa, Casa, Gravador, Notas, Calendário, Contatos, Lembretes, Photo Booth, Pré-Visualização, Música, Podcasts, TV, Livros, App Store, Time Machine, Buscar, QuickTime Player. / * Aviso Legal: O iMovie, GarageBand, Pages, Numbers e Keynote estão disponíveis na Mac App Store. Para baixar apps, é preciso um ID Apple e um aparelho compatível com a versão do sistema operacional exigida pelo app.</t>
  </si>
  <si>
    <t>- Sistema de áudio com seis alto falantes de alta fidelidade e woofers com cancelamento de força - Som estéreo amplo - Compatível com áudio em Dolby Atmos - Conjunto de três microfones com qualidade de estúdio, alta relação sinal-ruído e filtragem espacial direcional - Entrada para fones de ouvido de 3,5mm</t>
  </si>
  <si>
    <t>- Duração da bateria até 11 horas de navegação em rede sem fio até 11 horas de reprodução de vídeo e até 30 dias em modo de espera.</t>
  </si>
  <si>
    <t>- Um equipamento com a mesma característica para redundância.</t>
  </si>
  <si>
    <r>
      <t>Painéis por eixo e fóruns de propostas</t>
    </r>
    <r>
      <rPr>
        <sz val="12"/>
        <color rgb="FF000000"/>
        <rFont val="Calibri"/>
        <family val="2"/>
      </rPr>
      <t>: - Tipo de 16 polegadas (na diagonal) retroiluminada por LED, com tecnologia IPS</t>
    </r>
  </si>
  <si>
    <t>- Duração da bateria até 11 horas de navegação em rede sem fio Até 11 horas de reprodução de vídeo e até 30 dias em modo de espera.</t>
  </si>
  <si>
    <t>- Um equipamento com a mesma característica para redundância</t>
  </si>
  <si>
    <r>
      <t>Painéis por eixo e fóruns de propostas</t>
    </r>
    <r>
      <rPr>
        <sz val="12"/>
        <color rgb="FF000000"/>
        <rFont val="Calibri"/>
        <family val="2"/>
      </rPr>
      <t>:  Projetor Múltimidia Full HD, potência minima de 5.000 ansi lumens Projetor, resolução (1024x1728) pixels, taxa de contraste 1000:1, zoom digital 2x, bivolt. Incluso: cabos adaptadores, controle remoto, ponteira laser – ponteiro luminoso para uso em projeção, sujeito a aprovação, instalados com as respectivas mesas para (</t>
    </r>
    <r>
      <rPr>
        <b/>
        <sz val="12"/>
        <color rgb="FF000000"/>
        <rFont val="Calibri"/>
        <family val="2"/>
      </rPr>
      <t>Painéis simultâneos por eixos e fórum de propostas)</t>
    </r>
    <r>
      <rPr>
        <sz val="12"/>
        <color rgb="FF000000"/>
        <rFont val="Calibri"/>
        <family val="2"/>
      </rPr>
      <t>.</t>
    </r>
  </si>
  <si>
    <t>Obs: Cabeamento e conversores full hd de responsabilidade da contratada.</t>
  </si>
  <si>
    <r>
      <t>Auditório:</t>
    </r>
    <r>
      <rPr>
        <sz val="12"/>
        <color rgb="FF000000"/>
        <rFont val="Calibri"/>
        <family val="2"/>
      </rPr>
      <t> Projetor Múltimidia Full HD, potência minima de 10.000 ansi lumens, resolução (1024x1728) pixels, taxa de contraste 1000:1, zoom digital 2x, bivolt. Incluso: cabos adaptadores, controle remoto, ponteira laser – ponteiro luminoso para uso em projeção, sujeito a aprovação, instalados com as respectivas mesas. </t>
    </r>
    <r>
      <rPr>
        <b/>
        <sz val="12"/>
        <color rgb="FF000000"/>
        <rFont val="Calibri"/>
        <family val="2"/>
      </rPr>
      <t>01 (um)</t>
    </r>
    <r>
      <rPr>
        <sz val="12"/>
        <color rgb="FF000000"/>
        <rFont val="Calibri"/>
        <family val="2"/>
      </rPr>
      <t> </t>
    </r>
    <r>
      <rPr>
        <b/>
        <sz val="12"/>
        <color rgb="FF000000"/>
        <rFont val="Calibri"/>
        <family val="2"/>
      </rPr>
      <t>Auditório.</t>
    </r>
    <r>
      <rPr>
        <sz val="12"/>
        <color rgb="FF000000"/>
        <rFont val="Calibri"/>
        <family val="2"/>
      </rPr>
      <t> </t>
    </r>
    <r>
      <rPr>
        <b/>
        <sz val="12"/>
        <color rgb="FF000000"/>
        <rFont val="Calibri"/>
        <family val="2"/>
      </rPr>
      <t> Dias 15 a 18/12.</t>
    </r>
  </si>
  <si>
    <r>
      <t>Auditório:</t>
    </r>
    <r>
      <rPr>
        <sz val="12"/>
        <color rgb="FF000000"/>
        <rFont val="Calibri"/>
        <family val="2"/>
      </rPr>
      <t> 07 (sete) microfones.</t>
    </r>
  </si>
  <si>
    <t>Qualidade de transmissão de áudio digital de 24bits, criptografia AES de 256, potência de saída mínima de 1,1mW, com visor de lcd retro iluminado, com transmissão uhf fora da região de frequência do 4g.</t>
  </si>
  <si>
    <r>
      <t>Painéis simultâneos por eixo e fórum de propostas</t>
    </r>
    <r>
      <rPr>
        <sz val="12"/>
        <color rgb="FF000000"/>
        <rFont val="Calibri"/>
        <family val="2"/>
      </rPr>
      <t>: Dias 16 a 18/12</t>
    </r>
    <r>
      <rPr>
        <b/>
        <sz val="12"/>
        <color rgb="FF000000"/>
        <rFont val="Calibri"/>
        <family val="2"/>
      </rPr>
      <t>. </t>
    </r>
    <r>
      <rPr>
        <sz val="12"/>
        <color rgb="FF000000"/>
        <rFont val="Calibri"/>
        <family val="2"/>
      </rPr>
      <t>Para utilização nos Eixos, dividindo-se em 03 (três) por sala, sendo um total de 05 (cinco) salas. Qualidade de transmissão de áudio digital de 24bits, criptografia AES de 256, potência de saída mínima de 1,1mW, com visor de lcd retro iluminado, com transmissão uhf fora da região de frequência do 4g.</t>
    </r>
  </si>
  <si>
    <r>
      <t>Painéis por eixos e fórum de propostas</t>
    </r>
    <r>
      <rPr>
        <sz val="12"/>
        <color rgb="FF000000"/>
        <rFont val="Calibri"/>
        <family val="2"/>
      </rPr>
      <t>: com 12 (doze) canais, amplificada, com 04 (quatro) caixas de som com tripé, phantom power, tela touchscreen, equalizadores paramétricos de 4 bandas por canal. Para os dias </t>
    </r>
    <r>
      <rPr>
        <b/>
        <sz val="12"/>
        <color rgb="FF000000"/>
        <rFont val="Calibri"/>
        <family val="2"/>
      </rPr>
      <t>16 a 18 de dezembro</t>
    </r>
    <r>
      <rPr>
        <sz val="12"/>
        <color rgb="FF000000"/>
        <rFont val="Calibri"/>
        <family val="2"/>
      </rPr>
      <t>.</t>
    </r>
  </si>
  <si>
    <t>Desktop ou Portátil, com encoder instalado para codificação do sinal de AV, com as seguintes características:</t>
  </si>
  <si>
    <t>Processadores Core 2 Duo com 2,8 Ghz</t>
  </si>
  <si>
    <t>04 GB de memória RAM</t>
  </si>
  <si>
    <t>Placa de Vídeo aceleradora Gráfica de 512 MB de memória</t>
  </si>
  <si>
    <t>02 HD de 500Gb</t>
  </si>
  <si>
    <t>Interface Firewire (IEEE 1394) saída Digital DV</t>
  </si>
  <si>
    <t>01 Gravador de DVD</t>
  </si>
  <si>
    <t>01 Gravador Digital DVCAM DSR-45</t>
  </si>
  <si>
    <r>
      <t>Equipamento servidor de aplicação e banco de dados, Intel Core i7 64b, com mínimo de 16Gb de RAM e mínimo de 1TB de HD. Também deverá ser disponibilizado pela empresa serviço de infraestrutura, que será realizado com supervisão da Diretoria de Tecnologia da Informação do MC.  O servidor deverá conter ambiente Suse Linux, aplicação em java, servidor de app (jboss 5.1) e banco de dados postgresql. Em caso de incidente, a Contratada terá até 30 min para reestabelecimento dos serviços a normalidade</t>
    </r>
    <r>
      <rPr>
        <b/>
        <sz val="12"/>
        <color rgb="FF000000"/>
        <rFont val="Calibri"/>
        <family val="2"/>
      </rPr>
      <t>, </t>
    </r>
    <r>
      <rPr>
        <sz val="12"/>
        <color rgb="FF000000"/>
        <rFont val="Calibri"/>
        <family val="2"/>
      </rPr>
      <t>além de mecanismos tecnológicos para o monitoramento de seu uso e desempenho, bem como para alertar de falhas iminentes ou ocorridas e que necessitem de tratamento por parte do respectivo serviço de suporte técnico. A configuração do servidor se dará em ambiente do MC, com supervisão da DTI.</t>
    </r>
  </si>
  <si>
    <t>Fica a cargo da empresa contratada, o transporte do equipamento servidor, do MC (The Union, Trecho 3) ao local do evento, transporte de retorno após o final da Conferência e recolhimento no MDS após formatação da máquina.</t>
  </si>
  <si>
    <t>Com configurações compatíveis com os sistemas utilizados para o evento.</t>
  </si>
  <si>
    <r>
      <t>Por</t>
    </r>
    <r>
      <rPr>
        <sz val="12"/>
        <color rgb="FF000000"/>
        <rFont val="Calibri"/>
        <family val="2"/>
      </rPr>
      <t> </t>
    </r>
    <r>
      <rPr>
        <b/>
        <sz val="12"/>
        <color rgb="FF000000"/>
        <rFont val="Calibri"/>
        <family val="2"/>
      </rPr>
      <t>solicitação da DTI, uma vez que o MC não possui equipamento com essa configuração no âmbito do MC.</t>
    </r>
  </si>
  <si>
    <t>3 – SERVIÇOS DE ALIMENTAÇÃO</t>
  </si>
  <si>
    <r>
      <t>Incluso:</t>
    </r>
    <r>
      <rPr>
        <sz val="12"/>
        <color rgb="FF000000"/>
        <rFont val="Calibri"/>
        <family val="2"/>
      </rPr>
      <t> café, adoçante, açúcar, copos descartáveis, mexedores, xícaras, guardanapos, pirex e lixeiras, conforme disposto no item 6.6.10 deste TR. Sendo distribuídos em pontos diferentes para melhor acesso dos participantes. Inclusive nas salas dos Conselheiros Nacionais, Sala da relatoria, central de Soluções e Sala da Comissão Organizadora e Salas dos painéis simultâneos e Fórum de Propostas e conforme solicitado. Sendo o suficiente para o atendimento de </t>
    </r>
    <r>
      <rPr>
        <b/>
        <sz val="12"/>
        <color rgb="FF000000"/>
        <rFont val="Calibri"/>
        <family val="2"/>
      </rPr>
      <t>157 (cento e cinquenta e sete)</t>
    </r>
    <r>
      <rPr>
        <sz val="12"/>
        <color rgb="FF000000"/>
        <rFont val="Calibri"/>
        <family val="2"/>
      </rPr>
      <t> participantes em todo o período do evento.</t>
    </r>
  </si>
  <si>
    <t>Serviço de buffet completo, sistema self-service rotativo.</t>
  </si>
  <si>
    <r>
      <t>Cardápio mínimo</t>
    </r>
    <r>
      <rPr>
        <sz val="12"/>
        <color rgb="FF000000"/>
        <rFont val="Calibri"/>
        <family val="2"/>
      </rPr>
      <t>, sujeito à aprovação: Deverá conter por dia um bufê composto de, pelo menos, saladas variadas, dois pratos quentes a base de carne, frango ou peixe, com respectivas guarnições (arroz, feijão, legumes, batatas, etc.), um tipo massa, dentre outros, com opções para diabéticos, celíacos, hipertensos e intolerantes a lactose.</t>
    </r>
  </si>
  <si>
    <r>
      <t>Sobremesas</t>
    </r>
    <r>
      <rPr>
        <sz val="12"/>
        <color rgb="FF000000"/>
        <rFont val="Calibri"/>
        <family val="2"/>
      </rPr>
      <t> – 03 (três) tipos de sobremesa (doces, frutas, sorvetes, gelatinas, dentre outras), com opções para diabéticos, celíacos, hipertensos e intolerantes a lactose.</t>
    </r>
  </si>
  <si>
    <r>
      <t>Bebidas:</t>
    </r>
    <r>
      <rPr>
        <sz val="12"/>
        <color rgb="FF000000"/>
        <rFont val="Calibri"/>
        <family val="2"/>
      </rPr>
      <t> água mineral, sucos de frutas, refrigerantes diversos de boa qualidade (normal e diet), excluindo-se bebidas alcoólicas. </t>
    </r>
  </si>
  <si>
    <t>Disponibilizar guardanapos, mexedores, adoçante e açúcar durante o almoço, bem como todos os utensílios necessários para o serviço (como louças, réchaud, talheres, copos e o que se fizer necessário). Obs.: Todo cardápio deverá ser aprovado previamente pela área demandante.</t>
  </si>
  <si>
    <r>
      <t>Serão custeados:</t>
    </r>
    <r>
      <rPr>
        <sz val="12"/>
        <color rgb="FF000000"/>
        <rFont val="Calibri"/>
        <family val="2"/>
      </rPr>
      <t> 36 (trinta e seis) Delegados Natos; 01 (um) Acompanhante de Delegado com deficiência; 100 (cem) Apoio Técnico e operacional e; 20 (vinte) Conferencistas</t>
    </r>
    <r>
      <rPr>
        <b/>
        <sz val="12"/>
        <color rgb="FF000000"/>
        <rFont val="Calibri"/>
        <family val="2"/>
      </rPr>
      <t>. Nos dias 15 a 18 de dezembro de 2021.</t>
    </r>
  </si>
  <si>
    <r>
      <t>Sobremesas</t>
    </r>
    <r>
      <rPr>
        <sz val="12"/>
        <color rgb="FF000000"/>
        <rFont val="Calibri"/>
        <family val="2"/>
      </rPr>
      <t>: 03 (três) tipos de sobremesa (doces, frutas, sorvetes, gelatinas, dentre outras), com opções para diabéticos, celíacos, hipertensos e intolerantes a lactose.  </t>
    </r>
  </si>
  <si>
    <r>
      <t>Bebidas:</t>
    </r>
    <r>
      <rPr>
        <sz val="12"/>
        <color rgb="FF000000"/>
        <rFont val="Calibri"/>
        <family val="2"/>
      </rPr>
      <t> água mineral, sucos de frutas, refrigerantes diversos de boa qualidade (normal e diet), excluindo-se bebidas alcoólicas.</t>
    </r>
  </si>
  <si>
    <r>
      <t>Serão custeados</t>
    </r>
    <r>
      <rPr>
        <sz val="12"/>
        <color rgb="FF000000"/>
        <rFont val="Calibri"/>
        <family val="2"/>
      </rPr>
      <t>: 36 (trinta e seis) Delegados Natos; 01 (um) Acompanhante de Delegado com deficiência; 100 (cem) Apoio Técnico e operacional e; 20 (vinte) Conferencistas. </t>
    </r>
    <r>
      <rPr>
        <b/>
        <sz val="12"/>
        <color rgb="FF000000"/>
        <rFont val="Calibri"/>
        <family val="2"/>
      </rPr>
      <t> Nos dias 15 a 18 de dezembro de 2021.</t>
    </r>
  </si>
  <si>
    <r>
      <t>Cardápio mínimo</t>
    </r>
    <r>
      <rPr>
        <sz val="12"/>
        <color rgb="FF000000"/>
        <rFont val="Calibri"/>
        <family val="2"/>
      </rPr>
      <t>, sujeito à aprovação: café, leite, chá, água mineral, três tipos de sucos naturais, pães diversos, croissant, pães de queijo, frios fatiados, bolos diversos, salgadinhos, frutas.  Com opções para diabéticos, celíacos, hipertensos e intolerantes a lactose.</t>
    </r>
  </si>
  <si>
    <r>
      <t>Dias 15, 16, 17 e 18/12</t>
    </r>
    <r>
      <rPr>
        <sz val="12"/>
        <color rgb="FF000000"/>
        <rFont val="Calibri"/>
        <family val="2"/>
      </rPr>
      <t>, no período da tarde.</t>
    </r>
  </si>
  <si>
    <t>O Coffee break será servido no sistema self service com mesa fixa.</t>
  </si>
  <si>
    <t>4 – SERVIÇOS DE HOSPEDAGEM E TRASLADO</t>
  </si>
  <si>
    <r>
      <t>Que são de fora de Brasília/DF, que colaborarão com os trabalhos de conferencistas das plenárias, painéis simultâneos dos eixos e fórum de propostas, em hotéis de categoria Superior, em apartamentos duplos, preferencialmente, próximo ao local de realização do evento. </t>
    </r>
    <r>
      <rPr>
        <b/>
        <sz val="12"/>
        <color rgb="FF000000"/>
        <rFont val="Calibri"/>
        <family val="2"/>
      </rPr>
      <t> Em todas as diárias deverá estar incluído o café da manhã e 01 (uma) garrafa de água (300ml) por pessoa/dia, em todos os quartos. O pagamento da água será de acordo com o consumo dos participantes, ou seja, se o hóspede consumir apenas 01 (uma) garrafa/dia será paga apenas 01 (uma). Caso o hóspede peça acima de 01 (uma) garrafa/pessoa/dia, o mesmo arcará com a despesa do excedente.</t>
    </r>
  </si>
  <si>
    <t>Devendo haver água nos quartos, sem acréscimo na diária.</t>
  </si>
  <si>
    <t>A fim de ofertar os serviços de qualidade adequados, e em atendimento às especificidades do público da Conferência e número de atividades foram solicitados os profissionais descritos no TR.</t>
  </si>
  <si>
    <t>5 – ESTRUTURA, MOBILIÁRIO COM MONTAGEM E DESMONTAGEM DA INFRAESTRUTURA DO EVENTO</t>
  </si>
  <si>
    <r>
      <t>Auditório:</t>
    </r>
    <r>
      <rPr>
        <sz val="12"/>
        <color rgb="FF000000"/>
        <rFont val="Calibri"/>
        <family val="2"/>
      </rPr>
      <t> Disponibilização de um ambiente físico, para Abertura, Diálogo com as Autoridades, Palestra Magna, Priorização do Fórum de Propostas e Plenária Final sendo para a relatoria, mediador, suporte da Secretaria Executiva do CNAS e Conselheiros Nacionais, respeitando-se as seguranças sanitárias necessárias, distanciamento social adequado, para aproximadamente </t>
    </r>
    <r>
      <rPr>
        <b/>
        <sz val="12"/>
        <color rgb="FF000000"/>
        <rFont val="Calibri"/>
        <family val="2"/>
      </rPr>
      <t>200 (duzentos) participantes</t>
    </r>
    <r>
      <rPr>
        <sz val="12"/>
        <color rgb="FF000000"/>
        <rFont val="Calibri"/>
        <family val="2"/>
      </rPr>
      <t>.</t>
    </r>
  </si>
  <si>
    <r>
      <t>Poltronas para o momento do </t>
    </r>
    <r>
      <rPr>
        <b/>
        <sz val="12"/>
        <color rgb="FF000000"/>
        <rFont val="Calibri"/>
        <family val="2"/>
      </rPr>
      <t>Ato em homenagem aos 28 anos da LOAS</t>
    </r>
    <r>
      <rPr>
        <sz val="12"/>
        <color rgb="FF000000"/>
        <rFont val="Calibri"/>
        <family val="2"/>
      </rPr>
      <t>, ser utilizado no auditório em formato de semicírculo</t>
    </r>
    <r>
      <rPr>
        <b/>
        <sz val="12"/>
        <color rgb="FF000000"/>
        <rFont val="Calibri"/>
        <family val="2"/>
      </rPr>
      <t>. Dia 15/12</t>
    </r>
    <r>
      <rPr>
        <sz val="12"/>
        <color rgb="FF000000"/>
        <rFont val="Calibri"/>
        <family val="2"/>
      </rPr>
      <t>, para aproximadamente </t>
    </r>
    <r>
      <rPr>
        <b/>
        <sz val="12"/>
        <color rgb="FF000000"/>
        <rFont val="Calibri"/>
        <family val="2"/>
      </rPr>
      <t>10 (dez) autoridades</t>
    </r>
    <r>
      <rPr>
        <sz val="12"/>
        <color rgb="FF000000"/>
        <rFont val="Calibri"/>
        <family val="2"/>
      </rPr>
      <t>.</t>
    </r>
  </si>
  <si>
    <r>
      <t>Auditório:</t>
    </r>
    <r>
      <rPr>
        <sz val="12"/>
        <color rgb="FF000000"/>
        <rFont val="Calibri"/>
        <family val="2"/>
      </rPr>
      <t> Montagem de mesa diretiva para eventos, estando incluso no preço o mobiliário, toalhas preta ou branca, sobre toalha, para aproximadamente 15 (quinze) pessoas.</t>
    </r>
  </si>
  <si>
    <r>
      <t>Auditório: </t>
    </r>
    <r>
      <rPr>
        <sz val="12"/>
        <color rgb="FF000000"/>
        <rFont val="Calibri"/>
        <family val="2"/>
      </rPr>
      <t>Cadeiras sem braço, com encosto, estofadas em tecido ou similar, para a mesa diretora, para aproximadamente 15 (quinze) pessoas.</t>
    </r>
  </si>
  <si>
    <r>
      <t>Auditório: </t>
    </r>
    <r>
      <rPr>
        <sz val="12"/>
        <color rgb="FF000000"/>
        <rFont val="Calibri"/>
        <family val="2"/>
      </rPr>
      <t>Montagem de mesa de apoio para 04 (quatro) pessoas, estando incluso no preço o mobiliário, toalhas, sobre toalha, para a relatoria.</t>
    </r>
  </si>
  <si>
    <r>
      <t>Auditório:</t>
    </r>
    <r>
      <rPr>
        <sz val="12"/>
        <color rgb="FF000000"/>
        <rFont val="Calibri"/>
        <family val="2"/>
      </rPr>
      <t> Cadeiras sem braço, com encosto, estofadas em tecido ou similar. Para a relatoria, para 4 (quatro) pessoas.</t>
    </r>
  </si>
  <si>
    <r>
      <t>Auditório: Transparente, com aplicação de logomarca da conferência, </t>
    </r>
    <r>
      <rPr>
        <sz val="12"/>
        <color rgb="FF000000"/>
        <rFont val="Calibri"/>
        <family val="2"/>
      </rPr>
      <t>com apoio para água.</t>
    </r>
  </si>
  <si>
    <r>
      <t>Painéis Simultâneos por eixo e Fórum de Propostas: </t>
    </r>
    <r>
      <rPr>
        <sz val="12"/>
        <color rgb="FF000000"/>
        <rFont val="Calibri"/>
        <family val="2"/>
      </rPr>
      <t>Montagem de 5 (cinco) mesas diretivas para 06 (seis) pessoas em cada, estando incluso no preço o mobiliário, toalhas, sobre toalha. 1 (um) para cada sala.</t>
    </r>
  </si>
  <si>
    <r>
      <t>Painéis Simultâneos por eixo e Fórum de Propostas</t>
    </r>
    <r>
      <rPr>
        <sz val="12"/>
        <color rgb="FF000000"/>
        <rFont val="Calibri"/>
        <family val="2"/>
      </rPr>
      <t>: Cadeiras sem braço, com encosto, estofadas em tecido ou similar. 06 (seis) cadeiras para a mesa diretora para cada uma das 5 (cinco) salas.</t>
    </r>
  </si>
  <si>
    <r>
      <t>Painéis Simultâneos por eixo e Fórum de Propostas:</t>
    </r>
    <r>
      <rPr>
        <sz val="12"/>
        <color rgb="FF000000"/>
        <rFont val="Calibri"/>
        <family val="2"/>
      </rPr>
      <t> Montagem de mesa de apoio para 04 (quatro) pessoas, estando incluso no preço o mobiliário, toalhas, sobre toalha. Para a relatoria.  – 01 (um) para cada das 5 (cinco) salas.</t>
    </r>
  </si>
  <si>
    <r>
      <t>Painéis Simultâneos por eixo e Fórum de Propostas: </t>
    </r>
    <r>
      <rPr>
        <sz val="12"/>
        <color rgb="FF000000"/>
        <rFont val="Calibri"/>
        <family val="2"/>
      </rPr>
      <t>Cadeiras sem braço, com encosto, estofadas em tecido ou similar. Para a relatoria. 04 (quatro) cadeiras para cada uma das 5 (cinco) salas. </t>
    </r>
  </si>
  <si>
    <r>
      <t>Painéis Simultâneos por eixo e Fórum de Propostas:</t>
    </r>
    <r>
      <rPr>
        <sz val="12"/>
        <color rgb="FF000000"/>
        <rFont val="Calibri"/>
        <family val="2"/>
      </rPr>
      <t> Cadeiras universitárias com prancheta, com encosto, estofadas em tecido ou similar. 14 (quatorze) cadeiras para cada uma das 5 (cinco) salas. </t>
    </r>
  </si>
  <si>
    <t>Disponibilização de 1 (uma) sala física para 01 (um) debatedor para a realização do Cine Debate, para aproximadamente 200 (duzentas) pessoas, respeitando-se as seguranças sanitárias necessárias, distanciamento social adequado. Dia 17/12 período manhã.</t>
  </si>
  <si>
    <r>
      <t>Cine Debate: </t>
    </r>
    <r>
      <rPr>
        <sz val="12"/>
        <color rgb="FF000000"/>
        <rFont val="Calibri"/>
        <family val="2"/>
      </rPr>
      <t>Montagem de mesa diretiva para 04 (quatro) pessoas, estando incluso no preço o mobiliário, toalhas, sobre toalha. Dia 17/12.</t>
    </r>
  </si>
  <si>
    <r>
      <t>Cine Debate</t>
    </r>
    <r>
      <rPr>
        <sz val="12"/>
        <color rgb="FF000000"/>
        <rFont val="Calibri"/>
        <family val="2"/>
      </rPr>
      <t>: Cadeiras sem braço, com encosto, estofadas em tecido ou similar, para 4 (quatro) pessoas.</t>
    </r>
  </si>
  <si>
    <r>
      <t>Cine Debate: </t>
    </r>
    <r>
      <rPr>
        <sz val="12"/>
        <color rgb="FF000000"/>
        <rFont val="Calibri"/>
        <family val="2"/>
      </rPr>
      <t>Montagem de mesa de apoio para 04 (quatro) pessoas, estando incluso no preço o mobiliário, toalhas, sobre toalha. Para a relatoria.  Dia 17/12.</t>
    </r>
  </si>
  <si>
    <r>
      <t>Cine Debate: </t>
    </r>
    <r>
      <rPr>
        <sz val="12"/>
        <color rgb="FF000000"/>
        <rFont val="Calibri"/>
        <family val="2"/>
      </rPr>
      <t> Cadeiras sem braço, com encosto, estofadas em tecido ou similar. Para a relatoria, para 4 (quatro) pessoas.  Dia 17/12.</t>
    </r>
  </si>
  <si>
    <r>
      <t>Cine Debate: </t>
    </r>
    <r>
      <rPr>
        <sz val="12"/>
        <color rgb="FF000000"/>
        <rFont val="Calibri"/>
        <family val="2"/>
      </rPr>
      <t>Cadeiras universitárias com prancheta, com encosto, estofadas em tecido ou similar. 200 (duzentas) cadeiras.  Dia 17/12.</t>
    </r>
  </si>
  <si>
    <r>
      <t>Sala de Reunião/Relatoria</t>
    </r>
    <r>
      <rPr>
        <sz val="12"/>
        <color rgb="FF000000"/>
        <rFont val="Calibri"/>
        <family val="2"/>
      </rPr>
      <t>: 2 (duas) bancadas, uma com capacidade para 10 (dez) computadores e outra com capacidade para 5 (cinco) computadores.</t>
    </r>
  </si>
  <si>
    <r>
      <t>Sala de Reunião/Relatoria</t>
    </r>
    <r>
      <rPr>
        <sz val="12"/>
        <color rgb="FF000000"/>
        <rFont val="Calibri"/>
        <family val="2"/>
      </rPr>
      <t>: 15 (quinze) cadeiras com braço, com encosto, estofadas em tecido ou similar.</t>
    </r>
  </si>
  <si>
    <r>
      <t>Sala de Reunião/Relatoria</t>
    </r>
    <r>
      <rPr>
        <sz val="12"/>
        <color rgb="FF000000"/>
        <rFont val="Calibri"/>
        <family val="2"/>
      </rPr>
      <t>: Módulo estofado de 03 (três) lugares, preto, em couro;</t>
    </r>
  </si>
  <si>
    <r>
      <t>Sala de Reunião/Relatoria</t>
    </r>
    <r>
      <rPr>
        <sz val="12"/>
        <color rgb="FF000000"/>
        <rFont val="Calibri"/>
        <family val="2"/>
      </rPr>
      <t>: 3 (três) armários com chave e divisórias. Impressoras ficariam em cima do móvel. </t>
    </r>
    <r>
      <rPr>
        <b/>
        <sz val="12"/>
        <color rgb="FF000000"/>
        <rFont val="Calibri"/>
        <family val="2"/>
      </rPr>
      <t>60x50x80cm.</t>
    </r>
  </si>
  <si>
    <r>
      <t>Sala Conselheiros CNAS: </t>
    </r>
    <r>
      <rPr>
        <sz val="12"/>
        <color rgb="FF000000"/>
        <rFont val="Calibri"/>
        <family val="2"/>
      </rPr>
      <t> 1 (um) módulo estofado de 03 (três) lugares, branco, em couro;</t>
    </r>
  </si>
  <si>
    <r>
      <t>Sala Conselheiros CNAS: </t>
    </r>
    <r>
      <rPr>
        <sz val="12"/>
        <color rgb="FF000000"/>
        <rFont val="Calibri"/>
        <family val="2"/>
      </rPr>
      <t> 1 (uma) mesa de canto 50x100cm mínimo;</t>
    </r>
  </si>
  <si>
    <r>
      <t>Sala Conselheiros CNAS: </t>
    </r>
    <r>
      <rPr>
        <sz val="12"/>
        <color rgb="FF000000"/>
        <rFont val="Calibri"/>
        <family val="2"/>
      </rPr>
      <t> 1 (uma) mesa montada com material tipo pranchão em formato padronizado octanorme, com toalha em tecido para a mesa. Para lanche.</t>
    </r>
  </si>
  <si>
    <r>
      <t>Sala Conselheiros CNAS: </t>
    </r>
    <r>
      <rPr>
        <sz val="12"/>
        <color rgb="FF000000"/>
        <rFont val="Calibri"/>
        <family val="2"/>
      </rPr>
      <t> 2 (duas) mesas montadas com material tipo pranchão em formato padronizado octanorme, com toalha em tecido para a mesa para 10 (dez) pessoas.</t>
    </r>
  </si>
  <si>
    <r>
      <t>Sala Conselheiros CNAS: </t>
    </r>
    <r>
      <rPr>
        <sz val="12"/>
        <color rgb="FF000000"/>
        <rFont val="Calibri"/>
        <family val="2"/>
      </rPr>
      <t> 20 (vinte) cadeiras estofadas para mesa de reunião.</t>
    </r>
  </si>
  <si>
    <r>
      <t>Sala Conselheiros CNAS: </t>
    </r>
    <r>
      <rPr>
        <sz val="12"/>
        <color rgb="FF000000"/>
        <rFont val="Calibri"/>
        <family val="2"/>
      </rPr>
      <t> 87x63x78 cm na cor preta.</t>
    </r>
  </si>
  <si>
    <r>
      <t>Sala Conselheiros CNAS: </t>
    </r>
    <r>
      <rPr>
        <sz val="12"/>
        <color rgb="FF000000"/>
        <rFont val="Calibri"/>
        <family val="2"/>
      </rPr>
      <t>  2,00x 3,00 m tapete Sisal.</t>
    </r>
  </si>
  <si>
    <r>
      <t>Sala Conselheiros CNAS: </t>
    </r>
    <r>
      <rPr>
        <sz val="12"/>
        <color rgb="FF000000"/>
        <rFont val="Calibri"/>
        <family val="2"/>
      </rPr>
      <t>  Mesa/bancada com capacidade de 01 (um) computador em octanorm, para computador e atendimento ao público, para impressora, laminadas na cor branca;</t>
    </r>
  </si>
  <si>
    <r>
      <t>Sala</t>
    </r>
    <r>
      <rPr>
        <sz val="12"/>
        <color rgb="FF000000"/>
        <rFont val="Calibri"/>
        <family val="2"/>
      </rPr>
      <t> </t>
    </r>
    <r>
      <rPr>
        <b/>
        <sz val="12"/>
        <color rgb="FF000000"/>
        <rFont val="Calibri"/>
        <family val="2"/>
      </rPr>
      <t>da Comissão Organizadora</t>
    </r>
    <r>
      <rPr>
        <sz val="12"/>
        <color rgb="FF000000"/>
        <rFont val="Calibri"/>
        <family val="2"/>
      </rPr>
      <t>: Montada com material tipo pranchão em formato padronizado octanorme, com toalha em tecido para a mesa para 10 (dez) pessoas.</t>
    </r>
  </si>
  <si>
    <r>
      <t>Sala</t>
    </r>
    <r>
      <rPr>
        <sz val="12"/>
        <color rgb="FF000000"/>
        <rFont val="Calibri"/>
        <family val="2"/>
      </rPr>
      <t> </t>
    </r>
    <r>
      <rPr>
        <b/>
        <sz val="12"/>
        <color rgb="FF000000"/>
        <rFont val="Calibri"/>
        <family val="2"/>
      </rPr>
      <t>da Comissão Organizadora</t>
    </r>
    <r>
      <rPr>
        <sz val="12"/>
        <color rgb="FF000000"/>
        <rFont val="Calibri"/>
        <family val="2"/>
      </rPr>
      <t>: Cadeiras sem braço, com encosto, estofadas em tecido ou similar.</t>
    </r>
  </si>
  <si>
    <r>
      <t>Sala</t>
    </r>
    <r>
      <rPr>
        <sz val="12"/>
        <color rgb="FF000000"/>
        <rFont val="Calibri"/>
        <family val="2"/>
      </rPr>
      <t> </t>
    </r>
    <r>
      <rPr>
        <b/>
        <sz val="12"/>
        <color rgb="FF000000"/>
        <rFont val="Calibri"/>
        <family val="2"/>
      </rPr>
      <t>da Comissão Organizadora</t>
    </r>
    <r>
      <rPr>
        <sz val="12"/>
        <color rgb="FF000000"/>
        <rFont val="Calibri"/>
        <family val="2"/>
      </rPr>
      <t>:  Mesa de canto </t>
    </r>
    <r>
      <rPr>
        <b/>
        <sz val="12"/>
        <color rgb="FF000000"/>
        <rFont val="Calibri"/>
        <family val="2"/>
      </rPr>
      <t>50x100cm mínimo</t>
    </r>
    <r>
      <rPr>
        <sz val="12"/>
        <color rgb="FF000000"/>
        <rFont val="Calibri"/>
        <family val="2"/>
      </rPr>
      <t>;</t>
    </r>
  </si>
  <si>
    <r>
      <t>Sala</t>
    </r>
    <r>
      <rPr>
        <sz val="12"/>
        <color rgb="FF000000"/>
        <rFont val="Calibri"/>
        <family val="2"/>
      </rPr>
      <t> </t>
    </r>
    <r>
      <rPr>
        <b/>
        <sz val="12"/>
        <color rgb="FF000000"/>
        <rFont val="Calibri"/>
        <family val="2"/>
      </rPr>
      <t>da Comissão Organizadora</t>
    </r>
    <r>
      <rPr>
        <sz val="12"/>
        <color rgb="FF000000"/>
        <rFont val="Calibri"/>
        <family val="2"/>
      </rPr>
      <t>: com 02 (duas) portas, chaves e divisórias internas. </t>
    </r>
    <r>
      <rPr>
        <b/>
        <sz val="12"/>
        <color rgb="FF000000"/>
        <rFont val="Calibri"/>
        <family val="2"/>
      </rPr>
      <t>60x50x80cm</t>
    </r>
  </si>
  <si>
    <r>
      <t>Sala</t>
    </r>
    <r>
      <rPr>
        <sz val="12"/>
        <color rgb="FF000000"/>
        <rFont val="Calibri"/>
        <family val="2"/>
      </rPr>
      <t> </t>
    </r>
    <r>
      <rPr>
        <b/>
        <sz val="12"/>
        <color rgb="FF000000"/>
        <rFont val="Calibri"/>
        <family val="2"/>
      </rPr>
      <t>da Comissão Organizadora</t>
    </r>
    <r>
      <rPr>
        <sz val="12"/>
        <color rgb="FF000000"/>
        <rFont val="Calibri"/>
        <family val="2"/>
      </rPr>
      <t>: Bancada para ocupação de 05 (cinco) computadores.</t>
    </r>
  </si>
  <si>
    <r>
      <t>Sala</t>
    </r>
    <r>
      <rPr>
        <sz val="12"/>
        <color rgb="FF000000"/>
        <rFont val="Calibri"/>
        <family val="2"/>
      </rPr>
      <t> </t>
    </r>
    <r>
      <rPr>
        <b/>
        <sz val="12"/>
        <color rgb="FF000000"/>
        <rFont val="Calibri"/>
        <family val="2"/>
      </rPr>
      <t>da Comissão Organizadora</t>
    </r>
    <r>
      <rPr>
        <sz val="12"/>
        <color rgb="FF000000"/>
        <rFont val="Calibri"/>
        <family val="2"/>
      </rPr>
      <t>: Montada com material tipo pranchão em formato padronizado octanorme, com toalha em tecido para a mesa. Para lanche.</t>
    </r>
  </si>
  <si>
    <r>
      <t>Sala de Imprensa:</t>
    </r>
    <r>
      <rPr>
        <sz val="12"/>
        <color rgb="FF000000"/>
        <rFont val="Calibri"/>
        <family val="2"/>
      </rPr>
      <t> Disponibilização de 01 (uma) sala para às atividades da área de comunicação. </t>
    </r>
  </si>
  <si>
    <r>
      <t>Sala de Imprensa:</t>
    </r>
    <r>
      <rPr>
        <sz val="12"/>
        <color rgb="FF000000"/>
        <rFont val="Calibri"/>
        <family val="2"/>
      </rPr>
      <t> Bancada com capacidade de 03 (três) computadores.</t>
    </r>
  </si>
  <si>
    <r>
      <t>Sala de Imprensa:</t>
    </r>
    <r>
      <rPr>
        <sz val="12"/>
        <color rgb="FF000000"/>
        <rFont val="Calibri"/>
        <family val="2"/>
      </rPr>
      <t> 3 (três) cadeiras com braço, com encosto, estofadas em tecido ou similar.</t>
    </r>
  </si>
  <si>
    <r>
      <t>Sala de Imprensa:</t>
    </r>
    <r>
      <rPr>
        <sz val="12"/>
        <color rgb="FF000000"/>
        <rFont val="Calibri"/>
        <family val="2"/>
      </rPr>
      <t> Mesa em madeira para até 04 (quatro) pessoas, estando incluso no preço o móvel e a toalha;</t>
    </r>
  </si>
  <si>
    <r>
      <t>Sala de Imprensa:</t>
    </r>
    <r>
      <rPr>
        <sz val="12"/>
        <color rgb="FF000000"/>
        <rFont val="Calibri"/>
        <family val="2"/>
      </rPr>
      <t> 4 (quatro) cadeiras com braço, com encosto, estofadas em tecido ou similar.</t>
    </r>
  </si>
  <si>
    <r>
      <t>Sala de Imprensa:</t>
    </r>
    <r>
      <rPr>
        <sz val="12"/>
        <color rgb="FF000000"/>
        <rFont val="Calibri"/>
        <family val="2"/>
      </rPr>
      <t> 50x80cm mínimo, em madeira.</t>
    </r>
  </si>
  <si>
    <r>
      <t>Sala de Imprensa:</t>
    </r>
    <r>
      <rPr>
        <sz val="12"/>
        <color rgb="FF000000"/>
        <rFont val="Calibri"/>
        <family val="2"/>
      </rPr>
      <t> 1 (um) armário com 02 (duas) portas, chaves e divisórias internas. </t>
    </r>
    <r>
      <rPr>
        <b/>
        <sz val="12"/>
        <color rgb="FF000000"/>
        <rFont val="Calibri"/>
        <family val="2"/>
      </rPr>
      <t>60x50x80cm.</t>
    </r>
  </si>
  <si>
    <r>
      <t>Sala de Imprensa:</t>
    </r>
    <r>
      <rPr>
        <sz val="12"/>
        <color rgb="FF000000"/>
        <rFont val="Calibri"/>
        <family val="2"/>
      </rPr>
      <t> 1 (um) armário com 02 (duas) portas, chaves e divisórias internas. </t>
    </r>
    <r>
      <rPr>
        <b/>
        <sz val="12"/>
        <color rgb="FF000000"/>
        <rFont val="Calibri"/>
        <family val="2"/>
      </rPr>
      <t>120x50x80cm.</t>
    </r>
  </si>
  <si>
    <r>
      <t>Sala Física para </t>
    </r>
    <r>
      <rPr>
        <b/>
        <sz val="12"/>
        <color rgb="FF000000"/>
        <rFont val="Calibri"/>
        <family val="2"/>
      </rPr>
      <t>Posto Médico</t>
    </r>
  </si>
  <si>
    <r>
      <t>Posto Médico:</t>
    </r>
    <r>
      <rPr>
        <sz val="12"/>
        <color rgb="FF000000"/>
        <rFont val="Calibri"/>
        <family val="2"/>
      </rPr>
      <t> 2 (duas) macas, dado ao quantitativo de </t>
    </r>
    <r>
      <rPr>
        <b/>
        <sz val="12"/>
        <color rgb="FF000000"/>
        <rFont val="Calibri"/>
        <family val="2"/>
      </rPr>
      <t>– 157 (cento e cinquenta e sete) </t>
    </r>
    <r>
      <rPr>
        <sz val="12"/>
        <color rgb="FF000000"/>
        <rFont val="Calibri"/>
        <family val="2"/>
      </rPr>
      <t>participantes.</t>
    </r>
  </si>
  <si>
    <r>
      <t>Posto Médico:</t>
    </r>
    <r>
      <rPr>
        <sz val="12"/>
        <color rgb="FF000000"/>
        <rFont val="Calibri"/>
        <family val="2"/>
      </rPr>
      <t> Mesa em madeira para até 04 (quatro) pessoas, estando incluso no preço o móvel e a toalha.</t>
    </r>
  </si>
  <si>
    <r>
      <t>Posto Médico:</t>
    </r>
    <r>
      <rPr>
        <sz val="12"/>
        <color rgb="FF000000"/>
        <rFont val="Calibri"/>
        <family val="2"/>
      </rPr>
      <t> 50x80cm mínimo, em madeira.</t>
    </r>
  </si>
  <si>
    <r>
      <t>Posto Médico:</t>
    </r>
    <r>
      <rPr>
        <sz val="12"/>
        <color rgb="FF000000"/>
        <rFont val="Calibri"/>
        <family val="2"/>
      </rPr>
      <t> 4 (quatro) cadeiras sem braço, com encosto, estofadas em tecido ou similar.</t>
    </r>
  </si>
  <si>
    <r>
      <t>Posto Médico:</t>
    </r>
    <r>
      <rPr>
        <sz val="12"/>
        <color rgb="FF000000"/>
        <rFont val="Calibri"/>
        <family val="2"/>
      </rPr>
      <t> 1 (um) armário com 02 (duas) portas, chaves e divisórias internas. </t>
    </r>
    <r>
      <rPr>
        <b/>
        <sz val="12"/>
        <color rgb="FF000000"/>
        <rFont val="Calibri"/>
        <family val="2"/>
      </rPr>
      <t>1,10x50x80cm.</t>
    </r>
  </si>
  <si>
    <r>
      <t>Central de Soluções: </t>
    </r>
    <r>
      <rPr>
        <sz val="12"/>
        <color rgb="FF000000"/>
        <rFont val="Calibri"/>
        <family val="2"/>
      </rPr>
      <t> 1 (uma) mesa em madeira para até 04 (quatro) pessoas, estando incluso no preço o móvel e a toalha.</t>
    </r>
  </si>
  <si>
    <r>
      <t>Central de Soluções: </t>
    </r>
    <r>
      <rPr>
        <sz val="12"/>
        <color rgb="FF000000"/>
        <rFont val="Calibri"/>
        <family val="2"/>
      </rPr>
      <t> Cadeiras sem braço, com encosto, estofadas em tecido ou similar.  Sendo, </t>
    </r>
    <r>
      <rPr>
        <b/>
        <sz val="12"/>
        <color rgb="FF000000"/>
        <rFont val="Calibri"/>
        <family val="2"/>
      </rPr>
      <t>04 (quatro) cadeiras para a mesa redonda, 08 (oito) cadeiras para a bancada de computador, totalizando 12 (doze) cadeiras.</t>
    </r>
  </si>
  <si>
    <r>
      <t>Central de Soluções: </t>
    </r>
    <r>
      <rPr>
        <sz val="12"/>
        <color rgb="FF000000"/>
        <rFont val="Calibri"/>
        <family val="2"/>
      </rPr>
      <t> Montada com material tipo pranchão em formato padronizado octanorm, com toalha em tecido para a mesa. Para lanche.</t>
    </r>
  </si>
  <si>
    <r>
      <t>Central de Soluções:</t>
    </r>
    <r>
      <rPr>
        <sz val="12"/>
        <color rgb="FF000000"/>
        <rFont val="Calibri"/>
        <family val="2"/>
      </rPr>
      <t>  Em ferro 176x92x30cm, com 06 (seis) prateleiras.</t>
    </r>
  </si>
  <si>
    <r>
      <t>Central de Soluções: </t>
    </r>
    <r>
      <rPr>
        <sz val="12"/>
        <color rgb="FF000000"/>
        <rFont val="Calibri"/>
        <family val="2"/>
      </rPr>
      <t> com 02 (duas) portas, chaves e divisórias internas, para apoio da impressora. </t>
    </r>
    <r>
      <rPr>
        <b/>
        <sz val="12"/>
        <color rgb="FF000000"/>
        <rFont val="Calibri"/>
        <family val="2"/>
      </rPr>
      <t>60x50x80cm.</t>
    </r>
  </si>
  <si>
    <r>
      <t>Central de Soluções: </t>
    </r>
    <r>
      <rPr>
        <sz val="12"/>
        <color rgb="FF000000"/>
        <rFont val="Calibri"/>
        <family val="2"/>
      </rPr>
      <t> 1 (uma) bancada com capacidade de 08 (oito) computadores em octanorm, laminadas na cor branca, para atendimento aos 2.468 (dois mil, quatrocentos de sessenta e oito) participantes.</t>
    </r>
  </si>
  <si>
    <r>
      <t>Balcão da informação: </t>
    </r>
    <r>
      <rPr>
        <sz val="12"/>
        <color rgb="FF000000"/>
        <rFont val="Calibri"/>
        <family val="2"/>
      </rPr>
      <t>Disponibilização de 01 (uma) sala física para aproximadamente 4 (quatro) pessoas.</t>
    </r>
  </si>
  <si>
    <r>
      <t>Balcão da informação: </t>
    </r>
    <r>
      <rPr>
        <sz val="12"/>
        <color rgb="FF000000"/>
        <rFont val="Calibri"/>
        <family val="2"/>
      </rPr>
      <t>1 (uma) bancada com capacidade de 04 (quatro) computadores em octanorm, laminadas na cor branca, para atendimento aos 2.468 participantes.</t>
    </r>
  </si>
  <si>
    <r>
      <t>Balcão da informação: </t>
    </r>
    <r>
      <rPr>
        <sz val="12"/>
        <color rgb="FF000000"/>
        <rFont val="Calibri"/>
        <family val="2"/>
      </rPr>
      <t>4 (quatro) cadeiras com braço, com encosto, estofadas em tecido ou similar.</t>
    </r>
  </si>
  <si>
    <r>
      <t>Balcão da informação: </t>
    </r>
    <r>
      <rPr>
        <sz val="12"/>
        <color rgb="FF000000"/>
        <rFont val="Calibri"/>
        <family val="2"/>
      </rPr>
      <t>1 (um) armário com 02 (duas) portas, chaves e divisórias internas. </t>
    </r>
    <r>
      <rPr>
        <b/>
        <sz val="12"/>
        <color rgb="FF000000"/>
        <rFont val="Calibri"/>
        <family val="2"/>
      </rPr>
      <t>60x50x80cm</t>
    </r>
  </si>
  <si>
    <r>
      <t>Credenciamento:</t>
    </r>
    <r>
      <rPr>
        <sz val="12"/>
        <color rgb="FF000000"/>
        <rFont val="Calibri"/>
        <family val="2"/>
      </rPr>
      <t> 03 (três) balcões de atendimento para suporte dos microcomputadores. Montagem do credenciamento com instalações elétricas, testeira, devidamente adaptado, conforme normas da ABNT. Com espaço fechado para guarda do material para distribuição no credenciamento de aproximadamente 157 pessoas.</t>
    </r>
  </si>
  <si>
    <r>
      <t>Credenciamento:</t>
    </r>
    <r>
      <rPr>
        <sz val="12"/>
        <color rgb="FF000000"/>
        <rFont val="Calibri"/>
        <family val="2"/>
      </rPr>
      <t> 3 (três) cadeiras sem braço, com encosto, estofadas em tecido ou similar.</t>
    </r>
  </si>
  <si>
    <t>6 – MATERIAL PROMOCIONAL</t>
  </si>
  <si>
    <t>Caderno de propostas advindas das Conferências Estaduais e do DF.</t>
  </si>
  <si>
    <t>Formato fechado: 210x297mm </t>
  </si>
  <si>
    <t>Capa: Cartão Supremo 350g – 4/4 cores – BOPP fosco – verniz UV localizado.</t>
  </si>
  <si>
    <t>Miolo: 60 páginas em reciclado ou offset 90g – 4/4 cores</t>
  </si>
  <si>
    <t>Acabamento: wire-o branco.</t>
  </si>
  <si>
    <t>7 - DECORAÇÃO/SINALIZAÇÃO</t>
  </si>
  <si>
    <t>De chão com flores tropicais e do campo naturais, de cores variadas, com altura de 80cm x 4m a proporção de três dúzias de flores por metro linear, para aposição ao pé da mesa diretora.</t>
  </si>
  <si>
    <t>- Auditório: 4m</t>
  </si>
  <si>
    <r>
      <t>Com panóplias, mastros. Em ótimo estado de conservação com 1,50 m x 1 m. </t>
    </r>
    <r>
      <rPr>
        <b/>
        <sz val="12"/>
        <color rgb="FF000000"/>
        <rFont val="Calibri"/>
        <family val="2"/>
      </rPr>
      <t>São 28 (vinte e oito) bandeiras e 28 (vinte e oito) mastro, para Auditório.</t>
    </r>
  </si>
  <si>
    <t>8 - MATERIAL DE CONSUMO</t>
  </si>
  <si>
    <r>
      <t>02 (dois) Canetas esferográfica azul, preta e vermelha, 02 (dois) blocos para anotação tamanho A4,  (dois) lápis, 01 (um) borracha, 01 (um) régua de 30cm, 01 (um) durex pequeno,  (um) fita adesiva parda 48mm x 50m), 01 (um) tesoura pequena, 01(um)  caixa de clipes médios, 01 (um)  grampeador pequeno com grampo, 01 (um)  furador pequeno, 01 (um)  cola em bastão pequena, 01 (um)  apontador, 01 (um)  extrator de grampo, 01 (um)  lumicolor, canetas para quadro branco, 01 (um) perfurador, pincéis atômicos, papel A4, pasta tipo AZ, etiqueta adesiva e pen drives de 32gb. </t>
    </r>
    <r>
      <rPr>
        <b/>
        <sz val="12"/>
        <color rgb="FF000000"/>
        <rFont val="Calibri"/>
        <family val="2"/>
      </rPr>
      <t>Para atendimento na Central de Soluções, Sala da Relatoria, Salas dos painéis por eixo e fórum de propostas, Sala da Comissão Organizadora e Sala dos Conselheiros do CNAS.</t>
    </r>
  </si>
  <si>
    <t>Materiais - Luvas de Látex, Gaze, Ataduras, Esparadrapo Micropore, Tesoura, Curativos tipo Band-Aid, Pinça, Álcool a 70%, álcool em gel e máscaras descartáveis.</t>
  </si>
  <si>
    <r>
      <t>Medicamentos – Antinflamatório, Antiácido, Antisséptico líquido, Antiespasmódico (para cólicas), Antidiarréico, Colírio, Analgésico e antitérmico, para Dor e Febre, para Náusea e Vômitos, para Reações alérgicas, para Garganta irritada, tonturas e enjôos. </t>
    </r>
    <r>
      <rPr>
        <b/>
        <sz val="12"/>
        <color rgb="FF000000"/>
        <rFont val="Calibri"/>
        <family val="2"/>
      </rPr>
      <t>Destinados para atendimento do Posto Médico.</t>
    </r>
  </si>
  <si>
    <t>9– REGISTRO DO EVENTO</t>
  </si>
  <si>
    <t>Da programação, regimento interno, regulamento, manual do participante, caderno de texto, ementas dos subtemas deverão ser entregues com até 05 (cinco) dias de antecedência ao início do evento.</t>
  </si>
  <si>
    <t>Durante a realização do evento: Regimento Interno aprovado; Caderno de Deliberações para Plenária Final e outros que se fizerem necessários.</t>
  </si>
  <si>
    <r>
      <t>Sistema de tradução de imagens em palavras simultânea completo compreende-se: cabine para tradução/simultânea com isolamento acústico, central de intérprete, transmissores e receptores infravermelho, Modulador XR 06 (ou similar) para transmissão de áudio, controladas digitalmente através do sistema PLL (Phase Locked Loop), com canais independentes com controle de modulação e VU por canal, operador/técnico de equipamentos e recepcionista. Com 20 (vinte) fones cada cabine. Dias 16 a 18/12, sendo 04 cabines: 01 (uma) cabine para </t>
    </r>
    <r>
      <rPr>
        <b/>
        <sz val="12"/>
        <color rgb="FF000000"/>
        <rFont val="Calibri"/>
        <family val="2"/>
      </rPr>
      <t>cada Painel Simultâneo por Eixo e Fórum de Propostas, </t>
    </r>
    <r>
      <rPr>
        <sz val="12"/>
        <color rgb="FF000000"/>
        <rFont val="Calibri"/>
        <family val="2"/>
      </rPr>
      <t>da 12ª Conferência Nacional.</t>
    </r>
  </si>
  <si>
    <r>
      <t>Produção de 02 (dois) vídeos em formato de documentário tratando das discussões e desdobramentos da 12ª Conferência Nacional de Assistência Social e com alusão às comemorações, </t>
    </r>
    <r>
      <rPr>
        <sz val="12"/>
        <color rgb="FF000000"/>
        <rFont val="Calibri"/>
        <family val="2"/>
      </rPr>
      <t>com duração de até 20 minutos cada, seguindo as orientações e diretrizes da Comissão Organizadora.</t>
    </r>
  </si>
  <si>
    <t>a) Para a perfeita execução do serviço a Contratada deverá disponibilizar durante a fase de produção:</t>
  </si>
  <si>
    <t>I - Estúdio de filmagem em chroma-key, câmera Full HD, monitor, tripe de câmera, teleprompter, kit de áudio completo;</t>
  </si>
  <si>
    <t>II - Equipe técnica com no mínimo: maquiador, cinegrafista, assistente, diretor de fotografia, imagem, conteudista e jornalista.</t>
  </si>
  <si>
    <t>b) Pós produção com a edição e finalização em plataforma digital, compreendendo: Edição e decupagem, criação de cenário virtual, trilhas, videografismo e outros elementos de identidade visual.</t>
  </si>
  <si>
    <t>c) Deverão ser coletados depoimentos de delegados, painelistas e convidados durante a realização da 12 ª Conferência Nacional de Assistência Social.</t>
  </si>
  <si>
    <r>
      <t>d) os vídeos deverão ser entregues até </t>
    </r>
    <r>
      <rPr>
        <b/>
        <sz val="12"/>
        <color rgb="FF000000"/>
        <rFont val="Calibri"/>
        <family val="2"/>
      </rPr>
      <t>30/12/2021.</t>
    </r>
  </si>
  <si>
    <t>A gravação do vídeo tem o intuito de tornar a linguagem do conteúdo da 12ª Conferência Nacional de Assistência Social mais acessível ao público da política, especialmente aos delegados do segmento dos usuários. O referido serviço encaixa-se no serviço de tradução e acessibilidade, conceito esse que não só se refere à adaptação de textos audiovisuais para cegos, surdos e ensurdecidos, mas também para demais públicos, com traduções de conteúdo técnico para conteúdo mais simples e acessível, geração de legendas, libras e áudio descrição,  em tempo real com vistas a garantir a acessibilidade de pessoas com deficiências.</t>
  </si>
  <si>
    <t>10 – SISTEMAS INFORMATIZADOS</t>
  </si>
  <si>
    <r>
      <t>Serviço de </t>
    </r>
    <r>
      <rPr>
        <b/>
        <sz val="12"/>
        <color rgb="FF000000"/>
        <rFont val="Calibri"/>
        <family val="2"/>
      </rPr>
      <t>inscrição e credenciamento</t>
    </r>
  </si>
  <si>
    <t>Sistema Operacional de inscrição e Credenciamento das delegações, convidados, Conferencistas, Relatores, Expositores, Apoio Técnico Operacional, observadores, de emissão de etiquetas, de relatórios, de listas, dentre outros documentos que se fizerem necessários, bem como promover sua implantação e operacionalização, a ser disponibilizado via Web para ser utilizado de forma “on line”. O sistema deverá estar hospedado na estrutura da CONTRATADA, provendo disponibilidade, operação 24 x 7 e possibilitando ao CNAS/MC a extração de relatórios diversos com informações da inscrição. O sistema de inscrição em seu formulário deverá conter os seguintes campos:</t>
  </si>
  <si>
    <t>1. Documento de identificação (CPF ou Passaporte quando estrangeiro)</t>
  </si>
  <si>
    <t>2. Nome completo</t>
  </si>
  <si>
    <t>3. Nome para o crachá (participante presencial)</t>
  </si>
  <si>
    <t>4. Nome Social</t>
  </si>
  <si>
    <t>5. Nome para o certificado</t>
  </si>
  <si>
    <t>6. Gênero</t>
  </si>
  <si>
    <t>7. Data de nascimento</t>
  </si>
  <si>
    <t>8. Telefone Fixo (incluindo o código de área do país e localidade)</t>
  </si>
  <si>
    <t>9. Telefone Celular (incluindo o código de área do país e localidade)</t>
  </si>
  <si>
    <t>10. Nacionalidade</t>
  </si>
  <si>
    <t>11. Pais de residência</t>
  </si>
  <si>
    <t>12. Estado</t>
  </si>
  <si>
    <t>13. Cidade</t>
  </si>
  <si>
    <t>14. Email</t>
  </si>
  <si>
    <t>15. Tipo de instituição</t>
  </si>
  <si>
    <t>16. Instituição</t>
  </si>
  <si>
    <t>17. Cargo</t>
  </si>
  <si>
    <t>18. Pessoa com deficiência? Qual? (Rol de opções para marcar) Necessita acompanhante? (Até o limite de cinquentas acompanhantes inscritos)</t>
  </si>
  <si>
    <t>19. Restrição Alimentar</t>
  </si>
  <si>
    <t>20. Governamental? Sociedade Civil?</t>
  </si>
  <si>
    <t>21. Seguimento: Usuários? Trabalhador? Entidades?</t>
  </si>
  <si>
    <t>22. Categoria? Delegado? Convidado? Observador? Colaborador?</t>
  </si>
  <si>
    <r>
      <t>Licença para Plataforma </t>
    </r>
    <r>
      <rPr>
        <sz val="12"/>
        <color rgb="FF000000"/>
        <rFont val="Calibri"/>
        <family val="2"/>
      </rPr>
      <t>exclusiva para Auditório Virtual </t>
    </r>
  </si>
  <si>
    <r>
      <t>Auditório Virtual</t>
    </r>
    <r>
      <rPr>
        <sz val="12"/>
        <color rgb="FF000000"/>
        <rFont val="Calibri"/>
        <family val="2"/>
      </rPr>
      <t>: com possibilidade de criação de até 20 (vinte) salas simultâneas/paralelas: será necessário suporte técnico para gerenciamento de evento em ambiente virtual com palestrantes remotos e presenciais, contratação de serviço de videoconferência (a exemplo das ferramentas: meet ou zoom) com interação para até 3.000 (três mil) participantes (entre eles palestrantes e moderadores com interatividade online) transmissão simultânea e visualização por meio de plataforma (interação via chat) serviço de moderação (controle de liberação dos áudios e vídeos; registros e disponibilidade de perguntas e comentários registrados no chat, com acesso limitado aos moderadores); produção de identidade visual para o auditório virtual; geração de legendas em tempo real com vistas a garantir a acessibilidade de deficiência auditiva. Conectividade simultaneamente para participantes do Brasil - Ferramenta Webinar ou outra que melhor atender a demanda com estrutura própria; permissão para até 10 palestrantes/moderadores simultâneos; permissão para a realização de webinars online grandes com compartilhamento de vídeo, áudio e tela com até 3.000 participantes via chat; permissão para gravação em nuvem, com capacidade de até 1TB; permissão acesso ao painel de configuração de reuniões; permissão para acesso ao painel de configuração para webinar; permissão ao chat e bate-papo; permissão da criação de enquetes; permissão de gravação em nuvem; cessão do uso da sala, pela Secretaria durante todo o período do contrato da sala de webconferência; será necessária a gravação do evento e disponibilização do conteúdo para a Secretaria. A solução deverá disponibilizar ainda os seguintes ambientes virtuais:</t>
    </r>
  </si>
  <si>
    <t>Salas virtuais/ simultâneas/paralelas:</t>
  </si>
  <si>
    <r>
      <t>1. Espaço para o </t>
    </r>
    <r>
      <rPr>
        <b/>
        <sz val="12"/>
        <color rgb="FF000000"/>
        <rFont val="Calibri"/>
        <family val="2"/>
      </rPr>
      <t>CINE DEBATE:</t>
    </r>
    <r>
      <rPr>
        <sz val="12"/>
        <color rgb="FF000000"/>
        <rFont val="Calibri"/>
        <family val="2"/>
      </rPr>
      <t> constará do compartilhamento de um vídeo de aproximadamente 40 minutos, seguido de exposição de um debatedor e interação com os participantes da conferência, para aproximadamente 2.468 (dois mil, quatrocentos e sessenta e oito) participantes. Dia 17/12 período da manhã.</t>
    </r>
  </si>
  <si>
    <r>
      <t>1. Espaço Aberto para Movimentos Sociais</t>
    </r>
    <r>
      <rPr>
        <sz val="12"/>
        <color rgb="FF000000"/>
        <rFont val="Calibri"/>
        <family val="2"/>
      </rPr>
      <t>:  Disponibilização de um sala virtual para reuniões e debates relevantes aos Movimentos Sociais;</t>
    </r>
  </si>
  <si>
    <r>
      <t>1. Espaço dos Usuários: </t>
    </r>
    <r>
      <rPr>
        <sz val="12"/>
        <color rgb="FF000000"/>
        <rFont val="Calibri"/>
        <family val="2"/>
      </rPr>
      <t>Disponibilização de sala virtual para os Usuários do SUAS, para aproximadamente 150 (cento e cinquenta) pessoas;</t>
    </r>
  </si>
  <si>
    <r>
      <t>1. Espaço dos Trabalhadores:</t>
    </r>
    <r>
      <rPr>
        <sz val="12"/>
        <color rgb="FF000000"/>
        <rFont val="Calibri"/>
        <family val="2"/>
      </rPr>
      <t> Disponibilização de sala virtual para os Trabalhadores do SUAS, para aproximadamente 150 (cento e cinquenta) pessoas;</t>
    </r>
  </si>
  <si>
    <r>
      <t>1. Espaço das Entidades e Organizações de Assistência Social:</t>
    </r>
    <r>
      <rPr>
        <sz val="12"/>
        <color rgb="FF000000"/>
        <rFont val="Calibri"/>
        <family val="2"/>
      </rPr>
      <t> Disponibilização de sala virtual para as Entidades e Organizações de Assistência Social, para aproximadamente 150 (cento e cinquenta) pessoas;</t>
    </r>
  </si>
  <si>
    <r>
      <t>1. Espaço das Delegações:</t>
    </r>
    <r>
      <rPr>
        <sz val="12"/>
        <color rgb="FF000000"/>
        <rFont val="Calibri"/>
        <family val="2"/>
      </rPr>
      <t> Disponibilização de sala virtual para as Delegações Estaduais, Nacionais e do DF, para aproximadamente 150 (cento e cinquenta) pessoas;</t>
    </r>
  </si>
  <si>
    <r>
      <t>1. Espaço dos CEAS/CMAS:</t>
    </r>
    <r>
      <rPr>
        <sz val="12"/>
        <color rgb="FF000000"/>
        <rFont val="Calibri"/>
        <family val="2"/>
      </rPr>
      <t> Disponibilização de sala virtual para os Conselhos Estaduais de Assistência Social – CEAS e os Conselhos Municipais de Assistência Social – CMAS para aproximadamente 150 (cento e cinquenta) pessoas;</t>
    </r>
  </si>
  <si>
    <r>
      <t>1. Espaço da Relatoria:</t>
    </r>
    <r>
      <rPr>
        <sz val="12"/>
        <color rgb="FF000000"/>
        <rFont val="Calibri"/>
        <family val="2"/>
      </rPr>
      <t> Disponibilização de 1 (uma) sala virtual para atendimento de demandas on-line internas;</t>
    </r>
  </si>
  <si>
    <r>
      <t>1. Espaço da Comissão Organizadora:</t>
    </r>
    <r>
      <rPr>
        <sz val="12"/>
        <color rgb="FF000000"/>
        <rFont val="Calibri"/>
        <family val="2"/>
      </rPr>
      <t> Disponibilização de 1 (uma) sala virtual para atendimento de demandas on-line internas;</t>
    </r>
  </si>
  <si>
    <r>
      <t>1. Espaço para atendimento de demandas externas:</t>
    </r>
    <r>
      <rPr>
        <sz val="12"/>
        <color rgb="FF000000"/>
        <rFont val="Calibri"/>
        <family val="2"/>
      </rPr>
      <t> Disponibilização de 1 (uma) sala virtual para atendimento de demandas de aproximadamente 2.468 (dois mil, quatrocentos e sessenta e oito) participantes, permitindo o acesso de 100 (cem) participantes simultâneos que serão atendidos por ordem de acesso, realizando uma triagem, garantindo atendimento individualizado.</t>
    </r>
  </si>
  <si>
    <r>
      <t>1. Espaço de serviço de informações:</t>
    </r>
    <r>
      <rPr>
        <sz val="12"/>
        <color rgb="FF000000"/>
        <rFont val="Calibri"/>
        <family val="2"/>
      </rPr>
      <t> (Balcão da informação) Informações gerais sobre o acesso e funcionamento da plataforma, de aproximadamente 2.468 (dois mil, quatrocentos e sessenta e oito) participantes, permitindo o acesso de 100 (cem) participantes simultâneos que serão atendidos por ordem de acesso, realizando uma triagem, garantindo atendimento individualizado.</t>
    </r>
  </si>
  <si>
    <r>
      <t>1. Espaço para credenciamento:</t>
    </r>
    <r>
      <rPr>
        <sz val="12"/>
        <color rgb="FF000000"/>
        <rFont val="Calibri"/>
        <family val="2"/>
      </rPr>
      <t> Disponibilização de 1 (uma) sala virtual para credenciamento de aproximadamente 2.468 (dois mil, quatrocentos e sessenta e oito) participantes, permitindo o acesso de 100 (cem) participantes simultâneos que serão atendidos por ordem de acesso, realizando uma triagem, garantindo atendimento individualizado.</t>
    </r>
  </si>
  <si>
    <r>
      <t>Obs1:</t>
    </r>
    <r>
      <rPr>
        <sz val="12"/>
        <color rgb="FF000000"/>
        <rFont val="Calibri"/>
        <family val="2"/>
      </rPr>
      <t> As salas simultâneas 1,10, 11 e 12 necessitarão de moderação e triagem. </t>
    </r>
  </si>
  <si>
    <r>
      <t>Obs2:</t>
    </r>
    <r>
      <rPr>
        <sz val="12"/>
        <color rgb="FF000000"/>
        <rFont val="Calibri"/>
        <family val="2"/>
      </rPr>
      <t> Neste ambiente ocorrerá toda a programação da 12ª Conferência Nacional de Assistência Social, excetuando-se os fóruns de propostas que terão ambientes distintos, portanto será um Auditório Virtual com atribuição de salas simultâneas para os direcionamentos que ser fizerem necessários no transcorrer das atividades.</t>
    </r>
  </si>
  <si>
    <r>
      <t>Obs3:</t>
    </r>
    <r>
      <rPr>
        <sz val="12"/>
        <color rgb="FF000000"/>
        <rFont val="Calibri"/>
        <family val="2"/>
      </rPr>
      <t> A plataforma fornecida deverá garantir acessibilidade para deficientes em conformidade com o previsto na Lei nº 10.098, de 19 de dezembro de 2000, entende-se por acessibilidade a possibilidade e condição de alcance para utilização, com segurança e autonomia, dos espaços, mobiliários e equipamentos urbanos, das edificações, dos transportes e dos sistemas e meios de comunicação, por pessoa com deficiência ou com mobilidade reduzida.</t>
    </r>
  </si>
  <si>
    <r>
      <t>Licença para Plataforma </t>
    </r>
    <r>
      <rPr>
        <sz val="12"/>
        <color rgb="FF000000"/>
        <rFont val="Calibri"/>
        <family val="2"/>
      </rPr>
      <t>exclusiva para Salas Virtuais </t>
    </r>
  </si>
  <si>
    <r>
      <t>Painéis por eixos e fórum de propostas</t>
    </r>
    <r>
      <rPr>
        <sz val="12"/>
        <color rgb="FF000000"/>
        <rFont val="Calibri"/>
        <family val="2"/>
      </rPr>
      <t>: será necessário suporte técnico para gerenciamento de evento em ambiente virtual com palestrantes remotos e presenciais, contratação de plataforma de videoconferência (a exemplo das ferramentas: meet ou zoom) individual para cada sala, não será permitido plataforma única com divisão de salas, com interação para até 500 (quinhentos) participantes (entre eles palestrantes e moderadores com interatividade online) transmissão simultânea e visualização por meio de plataforma (interação via chat) serviço de moderação (controle de liberação dos áudios e vídeos; registros e disponibilidade de perguntas e comentários registrados no chat, com acesso limitado aos moderadores); produção de identidade visual para o auditório virtual; geração de legendas em tempo real com vistas a garantir a acessibilidade de deficiência auditiva. Conectividade simultaneamente para participantes do Brasil - Ferramenta Webinar ou outra que melhor atender a demanda com estrutura própria; permissão para até 10 palestrantes/moderadores simultâneos; permissão para a realização de webinars online grandes com compartilhamento de vídeo, áudio e tela com até 500 participantes via chat; permissão para gravação em nuvem, com capacidade de até 1TB; permissão acesso ao painel de configuração de reuniões; permissão para acesso ao painel de configuração para webinar; permissão ao chat e bate-papo; permissão da criação de enquetes; permissão de gravação em nuvem; cessão do uso da sala, pela Secretaria durante todo o período do contrato da sala de webconferência; será necessária a gravação do evento e disponibilização do conteúdo para a Secretaria.</t>
    </r>
  </si>
  <si>
    <r>
      <t>Obs:</t>
    </r>
    <r>
      <rPr>
        <sz val="12"/>
        <color rgb="FF000000"/>
        <rFont val="Calibri"/>
        <family val="2"/>
      </rPr>
      <t> A plataforma fornecida deverá garantir acessibilidade para deficientes em conformidade com o previsto na Lei nº 10.098, de 19 de dezembro de 2000, entende-se por acessibilidade a possibilidade e condição de alcance para utilização, com segurança e autonomia, dos espaços, mobiliários e equipamentos urbanos, das edificações, dos transportes e dos sistemas e meios de comunicação, por pessoa com deficiência ou com mobilidade reduzida</t>
    </r>
  </si>
  <si>
    <t>Plataforma Virtual de Votação Eletrônica - por meio de acesso virtual com login e senha individuais. A plataforma precisa ter um recurso online seguro de fácil manuseio com atuação de feedback em tempo real. A resposta em geral da votação será "aprovado" e "não aprovado", priorização de propostas e resultados instantâneos após a finalização de cada votação. A votação deverá ser disponibilizada na Plenária Principal virtual para 1.818 delegados votantes, podendo ser utilizada nas discussões dos 5 eixos com até 500 participantes por eixo e visualização para o total de aproximadamente 3.000 participantes. No valor do serviço deverá estar incluso a plataforma de votação, servidor virtual, suporte técnico local e virtual, link de internet e demais recursos necessários para a execução dos serviços.</t>
  </si>
  <si>
    <t>O sistema deverá ter condições de mostrar no mínimo 370 (trezentos e setenta) propostas, divididas em 05 (cinco) eixos.</t>
  </si>
  <si>
    <t>Cada participante pode priorizar no máximo 05 (cinco) propostas de diretrizes entre essas 370 disponíveis.</t>
  </si>
  <si>
    <t>O documento final terá tantas propostas quanto deliberadas, sendo obrigatório pelo menos as 05 (cinco) mais priorizadas de cada eixo. Assim, em primeiro lugar, o sistema deve calcular/ranquear as 05 (cinco) mais priorizadas de cada um dos 5 eixos (somam 25) e depois apresentar as 25 (vinte e cinco) propostas seguintes mais priorizadas, independente do subtema ao qual se referem.</t>
  </si>
  <si>
    <t>11 - ITENS PARA A PRESENÇA DO PRESIDENTE DA REPÚBLICA/MINISTRO DE ESTADO DO MINISTÉRIO DA CIDADANIA</t>
  </si>
  <si>
    <r>
      <t>De isolamento do palco, do perímetro do público geral, da área reservada a autoridades (metragem a ser definida pela equipe de segurança da Presidência da República - PR - valor de referência 1000 m/linear). </t>
    </r>
    <r>
      <rPr>
        <b/>
        <sz val="12"/>
        <color rgb="FF000000"/>
        <rFont val="Calibri"/>
        <family val="2"/>
      </rPr>
      <t>Sendo utilizado no Auditório.</t>
    </r>
  </si>
  <si>
    <r>
      <t>Preta ou Branca para cobrir os alambrados que forem montados dentro do auditório. (valor de referência 400 m/linear). </t>
    </r>
    <r>
      <rPr>
        <b/>
        <sz val="12"/>
        <color rgb="FF000000"/>
        <rFont val="Calibri"/>
        <family val="2"/>
      </rPr>
      <t>Sendo utilizado no auditório.</t>
    </r>
  </si>
  <si>
    <t>Moderador/Anfitrião de Plataforma de Webinar</t>
  </si>
  <si>
    <t>TOTAL - SUPORTE OPERACIONAL (RH)</t>
  </si>
  <si>
    <t>TOTAL - SERVIÇOS DE ALIMENTAÇÃO</t>
  </si>
  <si>
    <t>TOTAL -  SERVIÇOS DE HOSPEDAGEM E TRASLADO</t>
  </si>
  <si>
    <t>TOTAL - ESTRUTURA, MOBILIÁRIO COM MONTAGEM E DESMONTAGEM DA INFRAESTRUTURA DO EVENTO</t>
  </si>
  <si>
    <t>TOTAL - MATERIAL PROMOCIONAL</t>
  </si>
  <si>
    <t>TOTAL - DECORAÇÃO/SINALIZAÇÃO</t>
  </si>
  <si>
    <t>TOTAL - MATERIAL DE CONSUMO</t>
  </si>
  <si>
    <t>TOTAL - REGISTRO DO EVENTO</t>
  </si>
  <si>
    <t>TOTAL - SISTEMAS INFORMATIZADOS</t>
  </si>
  <si>
    <t>TOTAL -  ITENS PARA A PRESENÇA DO PRESIDENTE DA REPÚBLICA/MINISTRO DE ESTADO DO MINISTÉRIO DA CIDADANIA</t>
  </si>
  <si>
    <t>TOTAL - EQUIPAMENTOS E SERVIÇOS</t>
  </si>
  <si>
    <t>ITEM</t>
  </si>
  <si>
    <t>SUPORTE OPERACIONAL (RH)</t>
  </si>
  <si>
    <t>EQUIPAMENTOS E SERVIÇOS</t>
  </si>
  <si>
    <t>SERVIÇOS DE ALIMENTAÇÃO</t>
  </si>
  <si>
    <t>SERVIÇOS DE HOSPEDAGEM E TRASLADO</t>
  </si>
  <si>
    <t>ESTRUTURA, MOBILIÁRIO COM MONTAGEM E DESMONTAGEM DA INFRAESTRUTURA DO EVENTO</t>
  </si>
  <si>
    <t>MATERIAL PROMOCIONAL</t>
  </si>
  <si>
    <t>DECORAÇÃO/SINALIZAÇÃO</t>
  </si>
  <si>
    <t>MATERIAL DE CONSUMO</t>
  </si>
  <si>
    <t>REGISTRO DO EVENTO</t>
  </si>
  <si>
    <t>SISTEMA INFORMATIZADOS</t>
  </si>
  <si>
    <t>ITENS PARA A PRESENÇA DO PRESIDENTE DA REPÚBLICA/ MINISTRO DE ESTADO DO MINISTÉRIO DA CIDADANIA</t>
  </si>
  <si>
    <t>VALOR DO ITEM</t>
  </si>
  <si>
    <t>VALOR TOTAL ESTIMADO DA CONTRATAÇÃO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</si>
</sst>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4" x14ac:knownFonts="1">
    <font>
      <sz val="11"/>
      <color theme="1"/>
      <name val="Calibri"/>
      <family val="2"/>
      <scheme val="minor"/>
    </font>
    <font>
      <sz val="12"/>
      <color rgb="FF000000"/>
      <name val="Calibri"/>
      <family val="2"/>
    </font>
    <font>
      <b/>
      <sz val="12"/>
      <color rgb="FF000000"/>
      <name val="Calibri"/>
      <family val="2"/>
    </font>
    <font>
      <b/>
      <u/>
      <sz val="12"/>
      <color rgb="FF000000"/>
      <name val="Calibri"/>
      <family val="2"/>
    </font>
    <font>
      <u/>
      <sz val="12"/>
      <color rgb="FF000000"/>
      <name val="Calibri"/>
      <family val="2"/>
    </font>
    <font>
      <b/>
      <sz val="11"/>
      <color theme="1"/>
      <name val="Calibri"/>
      <family val="2"/>
      <scheme val="minor"/>
    </font>
    <font>
      <b/>
      <sz val="12"/>
      <color rgb="FF000000"/>
      <name val="Calibri"/>
      <family val="2"/>
      <scheme val="minor"/>
    </font>
    <font>
      <sz val="12"/>
      <color rgb="FF000000"/>
      <name val="Calibri"/>
      <family val="2"/>
      <scheme val="minor"/>
    </font>
    <font>
      <sz val="11"/>
      <color theme="1"/>
      <name val="Calibri"/>
      <family val="2"/>
      <scheme val="minor"/>
    </font>
    <font>
      <b/>
      <sz val="12"/>
      <color theme="1"/>
      <name val="Calibri"/>
      <family val="2"/>
      <scheme val="minor"/>
    </font>
    <font>
      <sz val="12"/>
      <color theme="1"/>
      <name val="Calibri"/>
      <family val="2"/>
      <scheme val="minor"/>
    </font>
    <font>
      <b/>
      <sz val="11"/>
      <color rgb="FFFF0000"/>
      <name val="Calibri"/>
      <family val="2"/>
      <scheme val="minor"/>
    </font>
    <font>
      <sz val="11"/>
      <color rgb="FFFF0000"/>
      <name val="Calibri"/>
      <family val="2"/>
      <scheme val="minor"/>
    </font>
    <font>
      <sz val="14"/>
      <color rgb="FF000000"/>
      <name val="Times New Roman"/>
      <family val="1"/>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0.14999847407452621"/>
        <bgColor indexed="64"/>
      </patternFill>
    </fill>
  </fills>
  <borders count="2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indexed="64"/>
      </top>
      <bottom/>
      <diagonal/>
    </border>
    <border>
      <left/>
      <right style="thin">
        <color indexed="64"/>
      </right>
      <top style="thin">
        <color indexed="64"/>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top style="thin">
        <color indexed="64"/>
      </top>
      <bottom/>
      <diagonal/>
    </border>
    <border>
      <left style="thin">
        <color indexed="64"/>
      </left>
      <right/>
      <top style="thin">
        <color indexed="64"/>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44" fontId="8" fillId="0" borderId="0" applyFont="0" applyFill="0" applyBorder="0" applyAlignment="0" applyProtection="0"/>
  </cellStyleXfs>
  <cellXfs count="170">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4" fillId="0" borderId="6" xfId="0" applyFont="1" applyBorder="1" applyAlignment="1">
      <alignment horizontal="justify" vertical="center" wrapText="1"/>
    </xf>
    <xf numFmtId="0" fontId="1" fillId="0" borderId="1" xfId="0" applyFont="1" applyBorder="1" applyAlignment="1">
      <alignment horizontal="center" vertical="center" wrapText="1"/>
    </xf>
    <xf numFmtId="0" fontId="2" fillId="0" borderId="4" xfId="0" applyFont="1" applyBorder="1" applyAlignment="1">
      <alignment horizontal="justify" vertical="center" wrapText="1"/>
    </xf>
    <xf numFmtId="0" fontId="2" fillId="0" borderId="11" xfId="0" applyFont="1" applyBorder="1" applyAlignment="1">
      <alignment horizontal="center" vertical="center" wrapText="1"/>
    </xf>
    <xf numFmtId="0" fontId="2" fillId="0" borderId="1" xfId="0" applyFont="1" applyBorder="1" applyAlignment="1">
      <alignment horizontal="justify" vertical="top" wrapText="1"/>
    </xf>
    <xf numFmtId="0" fontId="1" fillId="0" borderId="1" xfId="0" applyFont="1" applyBorder="1" applyAlignment="1">
      <alignment horizontal="justify" vertical="top"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0"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16" xfId="0" applyFont="1" applyBorder="1" applyAlignment="1">
      <alignment horizontal="center" vertical="center" wrapText="1"/>
    </xf>
    <xf numFmtId="0" fontId="7" fillId="0" borderId="0" xfId="0" applyFont="1" applyAlignment="1">
      <alignment horizontal="center" vertical="center"/>
    </xf>
    <xf numFmtId="0" fontId="2" fillId="0" borderId="1" xfId="0" applyFont="1" applyBorder="1" applyAlignment="1">
      <alignment horizontal="left" vertical="top" wrapText="1"/>
    </xf>
    <xf numFmtId="0" fontId="2" fillId="0" borderId="10" xfId="0" applyFont="1" applyBorder="1" applyAlignment="1">
      <alignment horizontal="left" vertical="top" wrapText="1"/>
    </xf>
    <xf numFmtId="0" fontId="7" fillId="0" borderId="10" xfId="0" applyFont="1" applyBorder="1" applyAlignment="1">
      <alignment horizontal="center" vertical="center" wrapText="1"/>
    </xf>
    <xf numFmtId="0" fontId="7" fillId="0" borderId="0" xfId="0" applyFont="1" applyAlignment="1">
      <alignment horizontal="center" vertical="center" wrapText="1"/>
    </xf>
    <xf numFmtId="0" fontId="1" fillId="0" borderId="14" xfId="0" applyFont="1" applyBorder="1" applyAlignment="1">
      <alignment horizontal="justify" vertical="center" wrapText="1"/>
    </xf>
    <xf numFmtId="0" fontId="7" fillId="0" borderId="14" xfId="0" applyFont="1" applyBorder="1" applyAlignment="1">
      <alignment horizontal="center" vertical="center" wrapText="1"/>
    </xf>
    <xf numFmtId="0" fontId="2" fillId="0" borderId="14" xfId="0" applyFont="1" applyBorder="1" applyAlignment="1">
      <alignment horizontal="left" vertical="top" wrapText="1"/>
    </xf>
    <xf numFmtId="0" fontId="1" fillId="0" borderId="11" xfId="0" applyFont="1" applyBorder="1" applyAlignment="1">
      <alignment horizontal="justify" vertical="center" wrapText="1"/>
    </xf>
    <xf numFmtId="0" fontId="1" fillId="0" borderId="14" xfId="0" applyFont="1" applyBorder="1" applyAlignment="1">
      <alignment horizontal="center" vertical="center" wrapText="1"/>
    </xf>
    <xf numFmtId="0" fontId="2" fillId="0" borderId="14" xfId="0" applyFont="1" applyBorder="1" applyAlignment="1">
      <alignment horizontal="center" vertical="center" wrapText="1"/>
    </xf>
    <xf numFmtId="0" fontId="1" fillId="2" borderId="1"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4" xfId="0" applyFont="1" applyBorder="1" applyAlignment="1">
      <alignment horizontal="left" vertical="center" wrapText="1"/>
    </xf>
    <xf numFmtId="0" fontId="2" fillId="0" borderId="6" xfId="0" applyFont="1" applyBorder="1" applyAlignment="1">
      <alignment horizontal="left" vertical="top" wrapText="1"/>
    </xf>
    <xf numFmtId="0" fontId="1" fillId="0" borderId="6" xfId="0" applyFont="1" applyBorder="1" applyAlignment="1">
      <alignment horizontal="left" vertical="top" wrapText="1"/>
    </xf>
    <xf numFmtId="0" fontId="6" fillId="0" borderId="0" xfId="0" applyFont="1" applyAlignment="1">
      <alignment horizontal="center" vertical="center" wrapText="1"/>
    </xf>
    <xf numFmtId="0" fontId="2" fillId="2" borderId="11" xfId="0" applyFont="1" applyFill="1" applyBorder="1" applyAlignment="1">
      <alignment horizontal="center" vertical="center" wrapText="1"/>
    </xf>
    <xf numFmtId="0" fontId="2" fillId="0" borderId="3" xfId="0" applyFont="1" applyBorder="1" applyAlignment="1">
      <alignment horizontal="left" vertical="top" wrapText="1"/>
    </xf>
    <xf numFmtId="0" fontId="7" fillId="0" borderId="10" xfId="0" applyFont="1" applyBorder="1" applyAlignment="1">
      <alignment horizontal="center" vertical="center"/>
    </xf>
    <xf numFmtId="0" fontId="1" fillId="0" borderId="7" xfId="0" applyFont="1" applyBorder="1" applyAlignment="1">
      <alignment horizontal="justify"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justify"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0" fontId="2" fillId="0" borderId="18" xfId="0" applyFont="1" applyBorder="1" applyAlignment="1">
      <alignment horizontal="center" vertical="center" wrapText="1"/>
    </xf>
    <xf numFmtId="0" fontId="2" fillId="2" borderId="10" xfId="0" applyFont="1" applyFill="1" applyBorder="1" applyAlignment="1">
      <alignment horizontal="center" vertical="center" wrapText="1"/>
    </xf>
    <xf numFmtId="0" fontId="2" fillId="0" borderId="14"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1" xfId="0" applyFont="1" applyBorder="1" applyAlignment="1">
      <alignment horizontal="justify" vertical="center" wrapText="1"/>
    </xf>
    <xf numFmtId="0" fontId="2" fillId="0" borderId="20" xfId="0" applyFont="1" applyBorder="1" applyAlignment="1">
      <alignment horizontal="center" vertical="center" wrapText="1"/>
    </xf>
    <xf numFmtId="0" fontId="1" fillId="0" borderId="10" xfId="0" applyFont="1" applyBorder="1" applyAlignment="1">
      <alignment horizontal="justify" vertical="center" wrapText="1"/>
    </xf>
    <xf numFmtId="0" fontId="5" fillId="0" borderId="14" xfId="0" applyFont="1" applyBorder="1" applyAlignment="1">
      <alignment horizontal="center" vertical="center"/>
    </xf>
    <xf numFmtId="0" fontId="1" fillId="0" borderId="4" xfId="0" applyFont="1" applyBorder="1" applyAlignment="1">
      <alignment horizontal="justify" vertical="center" wrapText="1"/>
    </xf>
    <xf numFmtId="0" fontId="1" fillId="0" borderId="4" xfId="0" applyFont="1" applyBorder="1" applyAlignment="1">
      <alignment horizontal="center" vertical="center" wrapText="1"/>
    </xf>
    <xf numFmtId="0" fontId="2" fillId="0" borderId="4" xfId="0" applyFont="1" applyBorder="1" applyAlignment="1">
      <alignment horizontal="center" vertical="center" wrapText="1"/>
    </xf>
    <xf numFmtId="0" fontId="1" fillId="0" borderId="6" xfId="0" applyFont="1" applyBorder="1" applyAlignment="1">
      <alignment horizontal="justify" vertical="center" wrapText="1"/>
    </xf>
    <xf numFmtId="0" fontId="1" fillId="2" borderId="4" xfId="0" applyFont="1" applyFill="1" applyBorder="1" applyAlignment="1">
      <alignment horizontal="justify" vertical="center" wrapText="1"/>
    </xf>
    <xf numFmtId="0" fontId="1"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9" fillId="0" borderId="10" xfId="0" applyFont="1" applyBorder="1" applyAlignment="1">
      <alignment horizontal="center" vertical="center"/>
    </xf>
    <xf numFmtId="0" fontId="1" fillId="0" borderId="22"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1" fillId="0" borderId="7" xfId="0" applyFont="1" applyBorder="1" applyAlignment="1">
      <alignment horizontal="center" vertical="center" wrapText="1"/>
    </xf>
    <xf numFmtId="0" fontId="2" fillId="0" borderId="15" xfId="0" applyFont="1" applyBorder="1" applyAlignment="1">
      <alignment horizontal="center" vertical="center" wrapText="1"/>
    </xf>
    <xf numFmtId="0" fontId="10" fillId="0" borderId="14" xfId="0" applyFont="1" applyBorder="1" applyAlignment="1">
      <alignment horizontal="left" vertical="center"/>
    </xf>
    <xf numFmtId="0" fontId="2" fillId="0" borderId="14" xfId="0" applyFont="1" applyBorder="1" applyAlignment="1">
      <alignment horizontal="justify" vertical="center" wrapText="1"/>
    </xf>
    <xf numFmtId="0" fontId="2" fillId="0" borderId="12"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4" xfId="0" applyFont="1" applyBorder="1" applyAlignment="1">
      <alignment horizontal="center" vertical="center" wrapText="1"/>
    </xf>
    <xf numFmtId="0" fontId="2" fillId="0" borderId="4" xfId="0" applyFont="1" applyBorder="1" applyAlignment="1">
      <alignment horizontal="center" vertical="center" wrapText="1"/>
    </xf>
    <xf numFmtId="0" fontId="11" fillId="0" borderId="0" xfId="0" applyFont="1" applyAlignment="1">
      <alignment horizontal="center" vertical="center"/>
    </xf>
    <xf numFmtId="0" fontId="12" fillId="0" borderId="0" xfId="0" applyFont="1" applyAlignment="1">
      <alignment horizontal="center" vertical="center"/>
    </xf>
    <xf numFmtId="0" fontId="2" fillId="5" borderId="1"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1" fillId="0" borderId="22" xfId="0" applyFont="1" applyBorder="1" applyAlignment="1">
      <alignment horizontal="justify" vertical="center" wrapText="1"/>
    </xf>
    <xf numFmtId="0" fontId="5" fillId="6" borderId="10" xfId="0" applyFont="1" applyFill="1" applyBorder="1" applyAlignment="1">
      <alignment horizontal="left" vertical="top" wrapText="1"/>
    </xf>
    <xf numFmtId="0" fontId="5" fillId="6" borderId="10" xfId="0" applyFont="1" applyFill="1" applyBorder="1" applyAlignment="1">
      <alignment horizontal="left" wrapText="1"/>
    </xf>
    <xf numFmtId="0" fontId="1" fillId="0" borderId="3" xfId="0" applyFont="1" applyBorder="1" applyAlignment="1">
      <alignment horizontal="justify" vertical="center" wrapText="1"/>
    </xf>
    <xf numFmtId="0" fontId="1" fillId="0" borderId="15" xfId="0" applyFont="1" applyBorder="1" applyAlignment="1">
      <alignment horizontal="justify" vertical="center" wrapText="1"/>
    </xf>
    <xf numFmtId="0" fontId="0" fillId="0" borderId="0" xfId="0" applyBorder="1"/>
    <xf numFmtId="44" fontId="5" fillId="5" borderId="10" xfId="1" applyFont="1" applyFill="1" applyBorder="1" applyAlignment="1">
      <alignment horizontal="right" vertical="center"/>
    </xf>
    <xf numFmtId="44" fontId="5" fillId="3" borderId="10" xfId="1" applyFont="1" applyFill="1" applyBorder="1" applyAlignment="1">
      <alignment horizontal="right" vertical="center"/>
    </xf>
    <xf numFmtId="44" fontId="5" fillId="3" borderId="14" xfId="1" applyFont="1" applyFill="1" applyBorder="1" applyAlignment="1">
      <alignment horizontal="right" vertical="center"/>
    </xf>
    <xf numFmtId="0" fontId="9" fillId="4" borderId="8" xfId="0" applyFont="1" applyFill="1" applyBorder="1" applyAlignment="1">
      <alignment horizontal="center" vertical="center"/>
    </xf>
    <xf numFmtId="0" fontId="9" fillId="4" borderId="9" xfId="0" applyFont="1" applyFill="1" applyBorder="1" applyAlignment="1">
      <alignment horizontal="center" vertical="center"/>
    </xf>
    <xf numFmtId="0" fontId="9" fillId="4" borderId="17" xfId="0" applyFont="1" applyFill="1" applyBorder="1" applyAlignment="1">
      <alignment horizontal="center" vertical="center"/>
    </xf>
    <xf numFmtId="0" fontId="2" fillId="0" borderId="8" xfId="0" applyFont="1" applyBorder="1" applyAlignment="1">
      <alignment horizontal="justify" vertical="center" wrapText="1"/>
    </xf>
    <xf numFmtId="0" fontId="2" fillId="0" borderId="9" xfId="0" applyFont="1" applyBorder="1" applyAlignment="1">
      <alignment horizontal="justify" vertical="center" wrapText="1"/>
    </xf>
    <xf numFmtId="0" fontId="2" fillId="0" borderId="17" xfId="0" applyFont="1" applyBorder="1" applyAlignment="1">
      <alignment horizontal="justify" vertical="center" wrapText="1"/>
    </xf>
    <xf numFmtId="44" fontId="5" fillId="5" borderId="15" xfId="1" applyFont="1" applyFill="1" applyBorder="1" applyAlignment="1">
      <alignment horizontal="right" vertical="center"/>
    </xf>
    <xf numFmtId="44" fontId="5" fillId="3" borderId="20" xfId="1" applyFont="1" applyFill="1" applyBorder="1" applyAlignment="1">
      <alignment horizontal="right" vertical="center"/>
    </xf>
    <xf numFmtId="44" fontId="5" fillId="3" borderId="15" xfId="1" applyFont="1" applyFill="1" applyBorder="1" applyAlignment="1">
      <alignment horizontal="right" vertical="center"/>
    </xf>
    <xf numFmtId="44" fontId="5" fillId="5" borderId="10" xfId="1" applyFont="1" applyFill="1" applyBorder="1" applyAlignment="1">
      <alignment horizontal="center" vertical="center"/>
    </xf>
    <xf numFmtId="44" fontId="5" fillId="4" borderId="10" xfId="1" applyFont="1" applyFill="1" applyBorder="1" applyAlignment="1">
      <alignment horizontal="center" vertical="center"/>
    </xf>
    <xf numFmtId="0" fontId="1" fillId="0" borderId="5" xfId="0" applyFont="1" applyBorder="1" applyAlignment="1">
      <alignment horizontal="left" vertical="center" wrapText="1"/>
    </xf>
    <xf numFmtId="0" fontId="2" fillId="0" borderId="4" xfId="0" applyFont="1" applyBorder="1" applyAlignment="1">
      <alignment horizontal="left" vertical="center" wrapText="1"/>
    </xf>
    <xf numFmtId="0" fontId="1" fillId="0" borderId="6" xfId="0" applyFont="1" applyBorder="1" applyAlignment="1">
      <alignment horizontal="left" vertical="center" wrapText="1"/>
    </xf>
    <xf numFmtId="0" fontId="2"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11" xfId="0" applyFont="1" applyBorder="1" applyAlignment="1">
      <alignment horizontal="left" vertical="center" wrapText="1"/>
    </xf>
    <xf numFmtId="0" fontId="2" fillId="0" borderId="24" xfId="0" applyFont="1" applyBorder="1" applyAlignment="1">
      <alignment horizontal="left" vertical="center" wrapText="1"/>
    </xf>
    <xf numFmtId="0" fontId="2" fillId="0" borderId="25"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6" xfId="0" applyFont="1" applyBorder="1" applyAlignment="1">
      <alignment horizontal="left" vertical="center" wrapText="1"/>
    </xf>
    <xf numFmtId="0" fontId="0" fillId="0" borderId="21" xfId="0" applyBorder="1" applyAlignment="1">
      <alignment vertical="center" wrapText="1"/>
    </xf>
    <xf numFmtId="0" fontId="0" fillId="0" borderId="27" xfId="0" applyBorder="1" applyAlignment="1">
      <alignment vertical="center" wrapText="1"/>
    </xf>
    <xf numFmtId="0" fontId="0" fillId="0" borderId="28" xfId="0" applyBorder="1" applyAlignment="1">
      <alignment vertical="center" wrapText="1"/>
    </xf>
    <xf numFmtId="0" fontId="13" fillId="0" borderId="0" xfId="0" applyFont="1" applyAlignment="1">
      <alignment vertical="center" wrapText="1"/>
    </xf>
    <xf numFmtId="0" fontId="3" fillId="0" borderId="10" xfId="0" applyFont="1" applyBorder="1" applyAlignment="1">
      <alignment horizontal="center" vertical="center" wrapText="1"/>
    </xf>
    <xf numFmtId="0" fontId="3" fillId="0" borderId="17" xfId="0" applyFont="1" applyBorder="1" applyAlignment="1">
      <alignment horizontal="center" vertical="center" wrapText="1"/>
    </xf>
    <xf numFmtId="0" fontId="3" fillId="5" borderId="8"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10" xfId="0" applyFont="1" applyFill="1" applyBorder="1" applyAlignment="1">
      <alignment horizontal="center" vertical="center" wrapText="1"/>
    </xf>
    <xf numFmtId="44" fontId="1" fillId="0" borderId="4" xfId="1" applyFont="1" applyBorder="1" applyAlignment="1">
      <alignment horizontal="left" vertical="center" wrapText="1"/>
    </xf>
    <xf numFmtId="44" fontId="3" fillId="0" borderId="10" xfId="1" applyFont="1" applyBorder="1" applyAlignment="1">
      <alignment horizontal="center" vertical="center" wrapText="1"/>
    </xf>
    <xf numFmtId="44" fontId="1" fillId="0" borderId="1" xfId="1" applyFont="1" applyBorder="1" applyAlignment="1">
      <alignment horizontal="left" vertical="center" wrapText="1"/>
    </xf>
    <xf numFmtId="44" fontId="1" fillId="0" borderId="4" xfId="1" applyFont="1" applyBorder="1" applyAlignment="1">
      <alignment horizontal="left" vertical="center" wrapText="1"/>
    </xf>
    <xf numFmtId="44" fontId="1" fillId="0" borderId="6" xfId="1" applyFont="1" applyBorder="1" applyAlignment="1">
      <alignment horizontal="left" vertical="center" wrapText="1"/>
    </xf>
    <xf numFmtId="44" fontId="1" fillId="0" borderId="5" xfId="1" applyFont="1" applyBorder="1" applyAlignment="1">
      <alignment horizontal="left" vertical="center" wrapText="1"/>
    </xf>
    <xf numFmtId="44" fontId="3" fillId="0" borderId="8" xfId="0" applyNumberFormat="1" applyFont="1" applyBorder="1" applyAlignment="1">
      <alignment horizontal="center" vertical="center" wrapText="1"/>
    </xf>
    <xf numFmtId="0" fontId="2" fillId="5" borderId="2"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1" fillId="0" borderId="4" xfId="0" applyFont="1" applyBorder="1" applyAlignment="1">
      <alignment vertical="center" wrapText="1"/>
    </xf>
    <xf numFmtId="44" fontId="1" fillId="0" borderId="11" xfId="1" applyFont="1" applyBorder="1" applyAlignment="1">
      <alignment horizontal="center" vertical="center" wrapText="1"/>
    </xf>
    <xf numFmtId="44" fontId="1" fillId="0" borderId="25" xfId="1" applyFont="1" applyBorder="1" applyAlignment="1">
      <alignment horizontal="center" vertical="center" wrapText="1"/>
    </xf>
    <xf numFmtId="0" fontId="2" fillId="5" borderId="10" xfId="0" applyFont="1" applyFill="1" applyBorder="1" applyAlignment="1">
      <alignment horizontal="center" vertical="center" wrapText="1"/>
    </xf>
    <xf numFmtId="44" fontId="2" fillId="0" borderId="10" xfId="1" applyFont="1" applyBorder="1" applyAlignment="1">
      <alignment horizontal="center" vertical="center" wrapText="1"/>
    </xf>
    <xf numFmtId="0" fontId="2" fillId="5" borderId="11"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44" fontId="3" fillId="0" borderId="10" xfId="0" applyNumberFormat="1" applyFont="1" applyBorder="1" applyAlignment="1">
      <alignment horizontal="center" vertical="center" wrapText="1"/>
    </xf>
    <xf numFmtId="44" fontId="3" fillId="0" borderId="8" xfId="1" applyFont="1" applyBorder="1" applyAlignment="1">
      <alignment horizontal="center" vertical="center" wrapText="1"/>
    </xf>
    <xf numFmtId="44" fontId="3" fillId="0" borderId="17" xfId="1" applyFont="1" applyBorder="1" applyAlignment="1">
      <alignment horizontal="center" vertical="center" wrapText="1"/>
    </xf>
    <xf numFmtId="0" fontId="5" fillId="6" borderId="26" xfId="0" applyFont="1" applyFill="1" applyBorder="1" applyAlignment="1">
      <alignment horizontal="center"/>
    </xf>
    <xf numFmtId="0" fontId="1" fillId="0" borderId="11" xfId="0" applyFont="1" applyBorder="1" applyAlignment="1">
      <alignment horizontal="center" vertical="center" wrapText="1"/>
    </xf>
    <xf numFmtId="0" fontId="5" fillId="0" borderId="10" xfId="0" applyFont="1" applyBorder="1" applyAlignment="1">
      <alignment horizontal="center"/>
    </xf>
    <xf numFmtId="44" fontId="0" fillId="0" borderId="10" xfId="0" applyNumberFormat="1" applyBorder="1" applyAlignment="1">
      <alignment horizontal="center" vertical="center"/>
    </xf>
    <xf numFmtId="44" fontId="0" fillId="0" borderId="10" xfId="1" applyFont="1" applyBorder="1" applyAlignment="1">
      <alignment horizontal="center" vertical="center"/>
    </xf>
    <xf numFmtId="0" fontId="1" fillId="0" borderId="21" xfId="0" applyFont="1" applyBorder="1" applyAlignment="1">
      <alignment horizontal="center" vertical="center" wrapText="1"/>
    </xf>
    <xf numFmtId="44" fontId="0" fillId="0" borderId="15" xfId="0" applyNumberFormat="1" applyBorder="1" applyAlignment="1">
      <alignment horizontal="center" vertic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5959F-7F35-4C3A-87A7-00613742D78E}">
  <dimension ref="B2:D14"/>
  <sheetViews>
    <sheetView view="pageBreakPreview" zoomScaleNormal="100" zoomScaleSheetLayoutView="100" workbookViewId="0">
      <selection activeCell="B2" sqref="B2:D2"/>
    </sheetView>
  </sheetViews>
  <sheetFormatPr defaultRowHeight="15" x14ac:dyDescent="0.25"/>
  <cols>
    <col min="3" max="3" width="106.7109375" customWidth="1"/>
    <col min="4" max="4" width="18.42578125" customWidth="1"/>
  </cols>
  <sheetData>
    <row r="2" spans="2:4" ht="15.75" x14ac:dyDescent="0.25">
      <c r="B2" s="16" t="s">
        <v>783</v>
      </c>
      <c r="C2" s="16" t="s">
        <v>440</v>
      </c>
      <c r="D2" s="165" t="s">
        <v>795</v>
      </c>
    </row>
    <row r="3" spans="2:4" ht="15.75" x14ac:dyDescent="0.25">
      <c r="B3" s="60">
        <v>1</v>
      </c>
      <c r="C3" s="168" t="s">
        <v>784</v>
      </c>
      <c r="D3" s="169">
        <f>'PL. GERAL T.R SEI 11582180'!I60</f>
        <v>485176.24</v>
      </c>
    </row>
    <row r="4" spans="2:4" ht="15.75" x14ac:dyDescent="0.25">
      <c r="B4" s="5">
        <v>2</v>
      </c>
      <c r="C4" s="164" t="s">
        <v>785</v>
      </c>
      <c r="D4" s="166">
        <f>'PL. GERAL T.R SEI 11582180'!I341</f>
        <v>208456.66</v>
      </c>
    </row>
    <row r="5" spans="2:4" ht="15.75" x14ac:dyDescent="0.25">
      <c r="B5" s="5">
        <v>3</v>
      </c>
      <c r="C5" s="164" t="s">
        <v>786</v>
      </c>
      <c r="D5" s="166">
        <f>'PL. GERAL T.R SEI 11582180'!I363</f>
        <v>106935.12000000001</v>
      </c>
    </row>
    <row r="6" spans="2:4" ht="15.75" x14ac:dyDescent="0.25">
      <c r="B6" s="5">
        <v>4</v>
      </c>
      <c r="C6" s="164" t="s">
        <v>787</v>
      </c>
      <c r="D6" s="166">
        <f>'PL. GERAL T.R SEI 11582180'!I372</f>
        <v>232241.49000000002</v>
      </c>
    </row>
    <row r="7" spans="2:4" ht="16.5" customHeight="1" x14ac:dyDescent="0.25">
      <c r="B7" s="5">
        <v>5</v>
      </c>
      <c r="C7" s="164" t="s">
        <v>788</v>
      </c>
      <c r="D7" s="166">
        <f>'PL. GERAL T.R SEI 11582180'!I445</f>
        <v>77884.819999999992</v>
      </c>
    </row>
    <row r="8" spans="2:4" ht="15.75" x14ac:dyDescent="0.25">
      <c r="B8" s="5">
        <v>6</v>
      </c>
      <c r="C8" s="164" t="s">
        <v>789</v>
      </c>
      <c r="D8" s="166">
        <f>'PL. GERAL T.R SEI 11582180'!I457</f>
        <v>8041.54</v>
      </c>
    </row>
    <row r="9" spans="2:4" ht="15.75" x14ac:dyDescent="0.25">
      <c r="B9" s="5">
        <v>7</v>
      </c>
      <c r="C9" s="164" t="s">
        <v>790</v>
      </c>
      <c r="D9" s="166">
        <f>'PL. GERAL T.R SEI 11582180'!I470</f>
        <v>21421.07</v>
      </c>
    </row>
    <row r="10" spans="2:4" ht="15.75" x14ac:dyDescent="0.25">
      <c r="B10" s="5">
        <v>8</v>
      </c>
      <c r="C10" s="164" t="s">
        <v>791</v>
      </c>
      <c r="D10" s="166">
        <f>'PL. GERAL T.R SEI 11582180'!I476</f>
        <v>3400</v>
      </c>
    </row>
    <row r="11" spans="2:4" ht="15.75" x14ac:dyDescent="0.25">
      <c r="B11" s="5">
        <v>9</v>
      </c>
      <c r="C11" s="164" t="s">
        <v>792</v>
      </c>
      <c r="D11" s="166">
        <f>'PL. GERAL T.R SEI 11582180'!I491</f>
        <v>35602.5</v>
      </c>
    </row>
    <row r="12" spans="2:4" ht="15.75" x14ac:dyDescent="0.25">
      <c r="B12" s="5">
        <v>10</v>
      </c>
      <c r="C12" s="164" t="s">
        <v>793</v>
      </c>
      <c r="D12" s="166">
        <f>'PL. GERAL T.R SEI 11582180'!I545</f>
        <v>214765</v>
      </c>
    </row>
    <row r="13" spans="2:4" ht="18.75" customHeight="1" x14ac:dyDescent="0.25">
      <c r="B13" s="5">
        <v>11</v>
      </c>
      <c r="C13" s="164" t="s">
        <v>794</v>
      </c>
      <c r="D13" s="166">
        <f>'PL. GERAL T.R SEI 11582180'!I569</f>
        <v>6847.26</v>
      </c>
    </row>
    <row r="14" spans="2:4" x14ac:dyDescent="0.25">
      <c r="B14" s="163" t="s">
        <v>796</v>
      </c>
      <c r="C14" s="163"/>
      <c r="D14" s="167">
        <f>SUM(D3:D13)</f>
        <v>1400771.7000000002</v>
      </c>
    </row>
  </sheetData>
  <mergeCells count="1">
    <mergeCell ref="B14:C14"/>
  </mergeCells>
  <pageMargins left="0.511811024" right="0.511811024" top="0.78740157499999996" bottom="0.78740157499999996" header="0.31496062000000002" footer="0.31496062000000002"/>
  <pageSetup paperSize="9" scale="64"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251"/>
  <sheetViews>
    <sheetView topLeftCell="A230" zoomScale="60" zoomScaleNormal="60" workbookViewId="0">
      <selection activeCell="H216" sqref="H216"/>
    </sheetView>
  </sheetViews>
  <sheetFormatPr defaultRowHeight="15" x14ac:dyDescent="0.25"/>
  <cols>
    <col min="2" max="2" width="43.7109375" customWidth="1"/>
    <col min="3" max="3" width="171.5703125" customWidth="1"/>
    <col min="4" max="4" width="23.85546875" customWidth="1"/>
    <col min="5" max="5" width="14.28515625" customWidth="1"/>
    <col min="6" max="6" width="17.85546875" customWidth="1"/>
    <col min="7" max="7" width="19" customWidth="1"/>
    <col min="8" max="8" width="24.85546875" customWidth="1"/>
    <col min="9" max="9" width="38.28515625" customWidth="1"/>
    <col min="10" max="10" width="51" customWidth="1"/>
  </cols>
  <sheetData>
    <row r="2" spans="1:10" ht="90.75" customHeight="1" x14ac:dyDescent="0.25">
      <c r="A2" s="108" t="s">
        <v>0</v>
      </c>
      <c r="B2" s="109"/>
      <c r="C2" s="109"/>
      <c r="D2" s="109"/>
      <c r="E2" s="109"/>
      <c r="F2" s="109"/>
      <c r="G2" s="109"/>
      <c r="H2" s="109"/>
      <c r="I2" s="110"/>
    </row>
    <row r="3" spans="1:10" ht="57" customHeight="1" x14ac:dyDescent="0.25">
      <c r="A3" s="43" t="s">
        <v>1</v>
      </c>
      <c r="B3" s="43" t="s">
        <v>2</v>
      </c>
      <c r="C3" s="43" t="s">
        <v>440</v>
      </c>
      <c r="D3" s="43" t="s">
        <v>3</v>
      </c>
      <c r="E3" s="43" t="s">
        <v>4</v>
      </c>
      <c r="F3" s="43" t="s">
        <v>5</v>
      </c>
      <c r="G3" s="47" t="s">
        <v>6</v>
      </c>
      <c r="H3" s="67" t="s">
        <v>441</v>
      </c>
      <c r="I3" s="75" t="s">
        <v>442</v>
      </c>
    </row>
    <row r="4" spans="1:10" ht="265.5" customHeight="1" x14ac:dyDescent="0.25">
      <c r="A4" s="96">
        <v>1</v>
      </c>
      <c r="B4" s="76" t="s">
        <v>289</v>
      </c>
      <c r="C4" s="96" t="s">
        <v>290</v>
      </c>
      <c r="D4" s="76" t="s">
        <v>7</v>
      </c>
      <c r="E4" s="94">
        <v>1</v>
      </c>
      <c r="F4" s="94">
        <v>25</v>
      </c>
      <c r="G4" s="95">
        <v>25</v>
      </c>
      <c r="H4" s="102">
        <v>152.87</v>
      </c>
      <c r="I4" s="114">
        <f>H4*G4</f>
        <v>3821.75</v>
      </c>
      <c r="J4" s="97" t="s">
        <v>447</v>
      </c>
    </row>
    <row r="5" spans="1:10" ht="72" customHeight="1" x14ac:dyDescent="0.25">
      <c r="A5" s="50">
        <v>2</v>
      </c>
      <c r="B5" s="50" t="s">
        <v>8</v>
      </c>
      <c r="C5" s="50" t="s">
        <v>9</v>
      </c>
      <c r="D5" s="53" t="s">
        <v>7</v>
      </c>
      <c r="E5" s="43">
        <v>10</v>
      </c>
      <c r="F5" s="43">
        <v>4</v>
      </c>
      <c r="G5" s="47">
        <v>40</v>
      </c>
      <c r="H5" s="103">
        <v>148.94</v>
      </c>
      <c r="I5" s="115">
        <f>H5*G5</f>
        <v>5957.6</v>
      </c>
    </row>
    <row r="6" spans="1:10" ht="127.5" customHeight="1" x14ac:dyDescent="0.25">
      <c r="A6" s="2">
        <v>3</v>
      </c>
      <c r="B6" s="2" t="s">
        <v>10</v>
      </c>
      <c r="C6" s="2" t="s">
        <v>291</v>
      </c>
      <c r="D6" s="5" t="s">
        <v>7</v>
      </c>
      <c r="E6" s="1">
        <v>10</v>
      </c>
      <c r="F6" s="1">
        <v>6</v>
      </c>
      <c r="G6" s="54">
        <v>60</v>
      </c>
      <c r="H6" s="103">
        <v>110</v>
      </c>
      <c r="I6" s="115">
        <f t="shared" ref="I6:I69" si="0">H6*G6</f>
        <v>6600</v>
      </c>
    </row>
    <row r="7" spans="1:10" ht="35.25" customHeight="1" x14ac:dyDescent="0.25">
      <c r="A7" s="2">
        <v>4</v>
      </c>
      <c r="B7" s="2" t="s">
        <v>11</v>
      </c>
      <c r="C7" s="2" t="s">
        <v>12</v>
      </c>
      <c r="D7" s="5" t="s">
        <v>7</v>
      </c>
      <c r="E7" s="1">
        <v>10</v>
      </c>
      <c r="F7" s="1">
        <v>4</v>
      </c>
      <c r="G7" s="54">
        <v>40</v>
      </c>
      <c r="H7" s="103">
        <v>155</v>
      </c>
      <c r="I7" s="115">
        <f t="shared" si="0"/>
        <v>6200</v>
      </c>
    </row>
    <row r="8" spans="1:10" ht="55.5" customHeight="1" x14ac:dyDescent="0.25">
      <c r="A8" s="2">
        <v>5</v>
      </c>
      <c r="B8" s="2" t="s">
        <v>13</v>
      </c>
      <c r="C8" s="2" t="s">
        <v>14</v>
      </c>
      <c r="D8" s="5" t="s">
        <v>7</v>
      </c>
      <c r="E8" s="1">
        <v>1</v>
      </c>
      <c r="F8" s="1">
        <v>4</v>
      </c>
      <c r="G8" s="54">
        <v>4</v>
      </c>
      <c r="H8" s="103">
        <v>450.34</v>
      </c>
      <c r="I8" s="115">
        <f t="shared" si="0"/>
        <v>1801.36</v>
      </c>
    </row>
    <row r="9" spans="1:10" ht="91.5" customHeight="1" x14ac:dyDescent="0.25">
      <c r="A9" s="48">
        <v>6</v>
      </c>
      <c r="B9" s="48" t="s">
        <v>15</v>
      </c>
      <c r="C9" s="48" t="s">
        <v>292</v>
      </c>
      <c r="D9" s="51" t="s">
        <v>7</v>
      </c>
      <c r="E9" s="42">
        <v>5</v>
      </c>
      <c r="F9" s="42">
        <v>4</v>
      </c>
      <c r="G9" s="46">
        <v>20</v>
      </c>
      <c r="H9" s="103">
        <v>158.80000000000001</v>
      </c>
      <c r="I9" s="115">
        <f t="shared" si="0"/>
        <v>3176</v>
      </c>
    </row>
    <row r="10" spans="1:10" ht="52.5" customHeight="1" x14ac:dyDescent="0.25">
      <c r="A10" s="2">
        <v>7</v>
      </c>
      <c r="B10" s="2" t="s">
        <v>16</v>
      </c>
      <c r="C10" s="2" t="s">
        <v>17</v>
      </c>
      <c r="D10" s="5" t="s">
        <v>7</v>
      </c>
      <c r="E10" s="1">
        <v>5</v>
      </c>
      <c r="F10" s="1">
        <v>4</v>
      </c>
      <c r="G10" s="54">
        <v>20</v>
      </c>
      <c r="H10" s="103">
        <v>162.13999999999999</v>
      </c>
      <c r="I10" s="115">
        <f t="shared" si="0"/>
        <v>3242.7999999999997</v>
      </c>
    </row>
    <row r="11" spans="1:10" ht="60.75" customHeight="1" x14ac:dyDescent="0.25">
      <c r="A11" s="2">
        <v>8</v>
      </c>
      <c r="B11" s="2" t="s">
        <v>18</v>
      </c>
      <c r="C11" s="2" t="s">
        <v>19</v>
      </c>
      <c r="D11" s="5" t="s">
        <v>7</v>
      </c>
      <c r="E11" s="1">
        <v>5</v>
      </c>
      <c r="F11" s="1">
        <v>4</v>
      </c>
      <c r="G11" s="54">
        <v>20</v>
      </c>
      <c r="H11" s="103">
        <v>171</v>
      </c>
      <c r="I11" s="115">
        <f t="shared" si="0"/>
        <v>3420</v>
      </c>
    </row>
    <row r="12" spans="1:10" ht="62.25" customHeight="1" x14ac:dyDescent="0.25">
      <c r="A12" s="2">
        <v>9</v>
      </c>
      <c r="B12" s="2" t="s">
        <v>20</v>
      </c>
      <c r="C12" s="3" t="s">
        <v>21</v>
      </c>
      <c r="D12" s="5" t="s">
        <v>7</v>
      </c>
      <c r="E12" s="1">
        <v>4</v>
      </c>
      <c r="F12" s="1">
        <v>4</v>
      </c>
      <c r="G12" s="54">
        <v>16</v>
      </c>
      <c r="H12" s="103">
        <v>157.5</v>
      </c>
      <c r="I12" s="115">
        <f t="shared" si="0"/>
        <v>2520</v>
      </c>
    </row>
    <row r="13" spans="1:10" ht="45.75" customHeight="1" x14ac:dyDescent="0.25">
      <c r="A13" s="2">
        <v>10</v>
      </c>
      <c r="B13" s="2" t="s">
        <v>22</v>
      </c>
      <c r="C13" s="2" t="s">
        <v>23</v>
      </c>
      <c r="D13" s="5" t="s">
        <v>7</v>
      </c>
      <c r="E13" s="1">
        <v>3</v>
      </c>
      <c r="F13" s="1">
        <v>6</v>
      </c>
      <c r="G13" s="54">
        <v>18</v>
      </c>
      <c r="H13" s="103">
        <v>115</v>
      </c>
      <c r="I13" s="115">
        <f t="shared" si="0"/>
        <v>2070</v>
      </c>
    </row>
    <row r="14" spans="1:10" ht="46.5" customHeight="1" x14ac:dyDescent="0.25">
      <c r="A14" s="2">
        <v>11</v>
      </c>
      <c r="B14" s="2" t="s">
        <v>24</v>
      </c>
      <c r="C14" s="2" t="s">
        <v>25</v>
      </c>
      <c r="D14" s="5" t="s">
        <v>7</v>
      </c>
      <c r="E14" s="1">
        <v>2</v>
      </c>
      <c r="F14" s="1">
        <v>4</v>
      </c>
      <c r="G14" s="54">
        <v>8</v>
      </c>
      <c r="H14" s="103">
        <v>397.76</v>
      </c>
      <c r="I14" s="115">
        <f t="shared" si="0"/>
        <v>3182.08</v>
      </c>
    </row>
    <row r="15" spans="1:10" ht="59.25" customHeight="1" x14ac:dyDescent="0.25">
      <c r="A15" s="2">
        <v>12</v>
      </c>
      <c r="B15" s="2" t="s">
        <v>26</v>
      </c>
      <c r="C15" s="2" t="s">
        <v>27</v>
      </c>
      <c r="D15" s="5" t="s">
        <v>7</v>
      </c>
      <c r="E15" s="1">
        <v>1</v>
      </c>
      <c r="F15" s="1">
        <v>4</v>
      </c>
      <c r="G15" s="54">
        <v>4</v>
      </c>
      <c r="H15" s="103">
        <v>600</v>
      </c>
      <c r="I15" s="115">
        <f t="shared" si="0"/>
        <v>2400</v>
      </c>
    </row>
    <row r="16" spans="1:10" ht="99.75" customHeight="1" x14ac:dyDescent="0.25">
      <c r="A16" s="2">
        <v>13</v>
      </c>
      <c r="B16" s="2" t="s">
        <v>28</v>
      </c>
      <c r="C16" s="2" t="s">
        <v>293</v>
      </c>
      <c r="D16" s="5" t="s">
        <v>7</v>
      </c>
      <c r="E16" s="89">
        <v>1</v>
      </c>
      <c r="F16" s="89">
        <v>25</v>
      </c>
      <c r="G16" s="90">
        <v>25</v>
      </c>
      <c r="H16" s="102">
        <v>168</v>
      </c>
      <c r="I16" s="114">
        <f t="shared" si="0"/>
        <v>4200</v>
      </c>
      <c r="J16" s="97" t="s">
        <v>448</v>
      </c>
    </row>
    <row r="17" spans="1:10" ht="294.75" customHeight="1" x14ac:dyDescent="0.25">
      <c r="A17" s="2">
        <v>14</v>
      </c>
      <c r="B17" s="2" t="s">
        <v>29</v>
      </c>
      <c r="C17" s="2" t="s">
        <v>295</v>
      </c>
      <c r="D17" s="5" t="s">
        <v>7</v>
      </c>
      <c r="E17" s="89">
        <v>1</v>
      </c>
      <c r="F17" s="89">
        <v>25</v>
      </c>
      <c r="G17" s="90">
        <v>25</v>
      </c>
      <c r="H17" s="102">
        <v>883.02</v>
      </c>
      <c r="I17" s="114">
        <f t="shared" si="0"/>
        <v>22075.5</v>
      </c>
      <c r="J17" s="97" t="s">
        <v>449</v>
      </c>
    </row>
    <row r="18" spans="1:10" ht="66" customHeight="1" x14ac:dyDescent="0.25">
      <c r="A18" s="2">
        <v>15</v>
      </c>
      <c r="B18" s="2" t="s">
        <v>30</v>
      </c>
      <c r="C18" s="2" t="s">
        <v>294</v>
      </c>
      <c r="D18" s="5" t="s">
        <v>7</v>
      </c>
      <c r="E18" s="1">
        <v>10</v>
      </c>
      <c r="F18" s="1">
        <v>25</v>
      </c>
      <c r="G18" s="54">
        <v>250</v>
      </c>
      <c r="H18" s="103">
        <v>658.02</v>
      </c>
      <c r="I18" s="115">
        <f t="shared" si="0"/>
        <v>164505</v>
      </c>
    </row>
    <row r="19" spans="1:10" ht="55.5" customHeight="1" x14ac:dyDescent="0.25">
      <c r="A19" s="2">
        <v>16</v>
      </c>
      <c r="B19" s="2" t="s">
        <v>31</v>
      </c>
      <c r="C19" s="2" t="s">
        <v>32</v>
      </c>
      <c r="D19" s="5" t="s">
        <v>7</v>
      </c>
      <c r="E19" s="1">
        <v>5</v>
      </c>
      <c r="F19" s="1">
        <v>4</v>
      </c>
      <c r="G19" s="54">
        <v>20</v>
      </c>
      <c r="H19" s="103">
        <v>525</v>
      </c>
      <c r="I19" s="115">
        <f t="shared" si="0"/>
        <v>10500</v>
      </c>
    </row>
    <row r="20" spans="1:10" ht="112.5" customHeight="1" x14ac:dyDescent="0.25">
      <c r="A20" s="2">
        <v>17</v>
      </c>
      <c r="B20" s="2" t="s">
        <v>33</v>
      </c>
      <c r="C20" s="2" t="s">
        <v>34</v>
      </c>
      <c r="D20" s="5" t="s">
        <v>7</v>
      </c>
      <c r="E20" s="1">
        <v>5</v>
      </c>
      <c r="F20" s="1">
        <v>5</v>
      </c>
      <c r="G20" s="54">
        <v>25</v>
      </c>
      <c r="H20" s="103">
        <v>550</v>
      </c>
      <c r="I20" s="115">
        <f t="shared" si="0"/>
        <v>13750</v>
      </c>
    </row>
    <row r="21" spans="1:10" ht="42.75" customHeight="1" x14ac:dyDescent="0.25">
      <c r="A21" s="2">
        <v>18</v>
      </c>
      <c r="B21" s="2" t="s">
        <v>35</v>
      </c>
      <c r="C21" s="2" t="s">
        <v>296</v>
      </c>
      <c r="D21" s="5" t="s">
        <v>7</v>
      </c>
      <c r="E21" s="1">
        <v>1</v>
      </c>
      <c r="F21" s="1">
        <v>10</v>
      </c>
      <c r="G21" s="54">
        <v>10</v>
      </c>
      <c r="H21" s="103">
        <v>168</v>
      </c>
      <c r="I21" s="115">
        <f t="shared" si="0"/>
        <v>1680</v>
      </c>
    </row>
    <row r="22" spans="1:10" ht="48" customHeight="1" x14ac:dyDescent="0.25">
      <c r="A22" s="2">
        <v>19</v>
      </c>
      <c r="B22" s="2" t="s">
        <v>36</v>
      </c>
      <c r="C22" s="2" t="s">
        <v>297</v>
      </c>
      <c r="D22" s="5" t="s">
        <v>7</v>
      </c>
      <c r="E22" s="1">
        <v>1</v>
      </c>
      <c r="F22" s="1">
        <v>6</v>
      </c>
      <c r="G22" s="54">
        <v>6</v>
      </c>
      <c r="H22" s="103">
        <v>250</v>
      </c>
      <c r="I22" s="115">
        <f t="shared" si="0"/>
        <v>1500</v>
      </c>
    </row>
    <row r="23" spans="1:10" ht="40.5" customHeight="1" x14ac:dyDescent="0.25">
      <c r="A23" s="2">
        <v>20</v>
      </c>
      <c r="B23" s="2" t="s">
        <v>37</v>
      </c>
      <c r="C23" s="2" t="s">
        <v>298</v>
      </c>
      <c r="D23" s="5" t="s">
        <v>7</v>
      </c>
      <c r="E23" s="1">
        <v>5</v>
      </c>
      <c r="F23" s="1">
        <v>6</v>
      </c>
      <c r="G23" s="54">
        <v>30</v>
      </c>
      <c r="H23" s="103">
        <v>132.5</v>
      </c>
      <c r="I23" s="115">
        <f t="shared" si="0"/>
        <v>3975</v>
      </c>
    </row>
    <row r="24" spans="1:10" ht="59.25" customHeight="1" x14ac:dyDescent="0.25">
      <c r="A24" s="2">
        <v>21</v>
      </c>
      <c r="B24" s="2" t="s">
        <v>299</v>
      </c>
      <c r="C24" s="8" t="s">
        <v>300</v>
      </c>
      <c r="D24" s="5" t="s">
        <v>7</v>
      </c>
      <c r="E24" s="1">
        <v>3</v>
      </c>
      <c r="F24" s="1">
        <v>4</v>
      </c>
      <c r="G24" s="54">
        <v>12</v>
      </c>
      <c r="H24" s="103">
        <v>150</v>
      </c>
      <c r="I24" s="115">
        <f t="shared" si="0"/>
        <v>1800</v>
      </c>
    </row>
    <row r="25" spans="1:10" ht="50.25" customHeight="1" x14ac:dyDescent="0.25">
      <c r="A25" s="2">
        <v>22</v>
      </c>
      <c r="B25" s="2" t="s">
        <v>299</v>
      </c>
      <c r="C25" s="2" t="s">
        <v>301</v>
      </c>
      <c r="D25" s="5" t="s">
        <v>7</v>
      </c>
      <c r="E25" s="1">
        <v>5</v>
      </c>
      <c r="F25" s="1">
        <v>3</v>
      </c>
      <c r="G25" s="54">
        <v>15</v>
      </c>
      <c r="H25" s="103">
        <v>150</v>
      </c>
      <c r="I25" s="115">
        <f t="shared" si="0"/>
        <v>2250</v>
      </c>
    </row>
    <row r="26" spans="1:10" ht="57.75" customHeight="1" x14ac:dyDescent="0.25">
      <c r="A26" s="2">
        <v>23</v>
      </c>
      <c r="B26" s="2" t="s">
        <v>302</v>
      </c>
      <c r="C26" s="3" t="s">
        <v>303</v>
      </c>
      <c r="D26" s="5" t="s">
        <v>7</v>
      </c>
      <c r="E26" s="1">
        <v>1</v>
      </c>
      <c r="F26" s="1">
        <v>4</v>
      </c>
      <c r="G26" s="54">
        <v>4</v>
      </c>
      <c r="H26" s="103">
        <v>140</v>
      </c>
      <c r="I26" s="115">
        <f t="shared" si="0"/>
        <v>560</v>
      </c>
    </row>
    <row r="27" spans="1:10" ht="62.25" customHeight="1" x14ac:dyDescent="0.25">
      <c r="A27" s="2">
        <v>24</v>
      </c>
      <c r="B27" s="2" t="s">
        <v>302</v>
      </c>
      <c r="C27" s="3" t="s">
        <v>304</v>
      </c>
      <c r="D27" s="5" t="s">
        <v>7</v>
      </c>
      <c r="E27" s="1">
        <v>4</v>
      </c>
      <c r="F27" s="1">
        <v>3</v>
      </c>
      <c r="G27" s="54">
        <v>12</v>
      </c>
      <c r="H27" s="103">
        <v>140</v>
      </c>
      <c r="I27" s="115">
        <f t="shared" si="0"/>
        <v>1680</v>
      </c>
    </row>
    <row r="28" spans="1:10" ht="78" customHeight="1" x14ac:dyDescent="0.25">
      <c r="A28" s="2">
        <v>25</v>
      </c>
      <c r="B28" s="2" t="s">
        <v>38</v>
      </c>
      <c r="C28" s="2" t="s">
        <v>39</v>
      </c>
      <c r="D28" s="5" t="s">
        <v>7</v>
      </c>
      <c r="E28" s="1">
        <v>1</v>
      </c>
      <c r="F28" s="1">
        <v>8</v>
      </c>
      <c r="G28" s="54">
        <v>8</v>
      </c>
      <c r="H28" s="103">
        <v>165.47</v>
      </c>
      <c r="I28" s="115">
        <f t="shared" si="0"/>
        <v>1323.76</v>
      </c>
    </row>
    <row r="29" spans="1:10" ht="57.75" customHeight="1" x14ac:dyDescent="0.25">
      <c r="A29" s="48">
        <v>26</v>
      </c>
      <c r="B29" s="48" t="s">
        <v>40</v>
      </c>
      <c r="C29" s="48" t="s">
        <v>41</v>
      </c>
      <c r="D29" s="51" t="s">
        <v>7</v>
      </c>
      <c r="E29" s="42">
        <v>1</v>
      </c>
      <c r="F29" s="42">
        <v>4</v>
      </c>
      <c r="G29" s="46">
        <v>4</v>
      </c>
      <c r="H29" s="103">
        <v>1500</v>
      </c>
      <c r="I29" s="115">
        <f t="shared" si="0"/>
        <v>6000</v>
      </c>
    </row>
    <row r="30" spans="1:10" ht="75" customHeight="1" x14ac:dyDescent="0.25">
      <c r="A30" s="2">
        <v>27</v>
      </c>
      <c r="B30" s="2" t="s">
        <v>40</v>
      </c>
      <c r="C30" s="2" t="s">
        <v>42</v>
      </c>
      <c r="D30" s="5" t="s">
        <v>7</v>
      </c>
      <c r="E30" s="1">
        <v>4</v>
      </c>
      <c r="F30" s="1">
        <v>3</v>
      </c>
      <c r="G30" s="54">
        <v>12</v>
      </c>
      <c r="H30" s="103">
        <v>1500</v>
      </c>
      <c r="I30" s="115">
        <f t="shared" si="0"/>
        <v>18000</v>
      </c>
    </row>
    <row r="31" spans="1:10" ht="42.75" customHeight="1" x14ac:dyDescent="0.25">
      <c r="A31" s="2">
        <v>28</v>
      </c>
      <c r="B31" s="2" t="s">
        <v>43</v>
      </c>
      <c r="C31" s="2" t="s">
        <v>305</v>
      </c>
      <c r="D31" s="5" t="s">
        <v>7</v>
      </c>
      <c r="E31" s="1">
        <v>1</v>
      </c>
      <c r="F31" s="1">
        <v>19</v>
      </c>
      <c r="G31" s="54">
        <v>19</v>
      </c>
      <c r="H31" s="103">
        <v>475</v>
      </c>
      <c r="I31" s="115">
        <f t="shared" si="0"/>
        <v>9025</v>
      </c>
    </row>
    <row r="32" spans="1:10" ht="42.75" customHeight="1" x14ac:dyDescent="0.25">
      <c r="A32" s="2">
        <v>29</v>
      </c>
      <c r="B32" s="2" t="s">
        <v>44</v>
      </c>
      <c r="C32" s="2" t="s">
        <v>306</v>
      </c>
      <c r="D32" s="5" t="s">
        <v>7</v>
      </c>
      <c r="E32" s="1">
        <v>1</v>
      </c>
      <c r="F32" s="1">
        <v>19</v>
      </c>
      <c r="G32" s="54">
        <v>19</v>
      </c>
      <c r="H32" s="103">
        <v>480</v>
      </c>
      <c r="I32" s="115">
        <f t="shared" si="0"/>
        <v>9120</v>
      </c>
    </row>
    <row r="33" spans="1:9" ht="57" customHeight="1" x14ac:dyDescent="0.25">
      <c r="A33" s="2">
        <v>30</v>
      </c>
      <c r="B33" s="2" t="s">
        <v>307</v>
      </c>
      <c r="C33" s="2" t="s">
        <v>308</v>
      </c>
      <c r="D33" s="5" t="s">
        <v>7</v>
      </c>
      <c r="E33" s="1">
        <v>1</v>
      </c>
      <c r="F33" s="1">
        <v>8</v>
      </c>
      <c r="G33" s="54">
        <v>8</v>
      </c>
      <c r="H33" s="103">
        <v>175.72</v>
      </c>
      <c r="I33" s="115">
        <f t="shared" si="0"/>
        <v>1405.76</v>
      </c>
    </row>
    <row r="34" spans="1:9" ht="50.25" customHeight="1" x14ac:dyDescent="0.25">
      <c r="A34" s="2">
        <v>31</v>
      </c>
      <c r="B34" s="2" t="s">
        <v>309</v>
      </c>
      <c r="C34" s="3" t="s">
        <v>310</v>
      </c>
      <c r="D34" s="5" t="s">
        <v>7</v>
      </c>
      <c r="E34" s="1">
        <v>2</v>
      </c>
      <c r="F34" s="1">
        <v>4</v>
      </c>
      <c r="G34" s="54">
        <v>8</v>
      </c>
      <c r="H34" s="103">
        <v>650</v>
      </c>
      <c r="I34" s="115">
        <f t="shared" si="0"/>
        <v>5200</v>
      </c>
    </row>
    <row r="35" spans="1:9" ht="57.75" customHeight="1" x14ac:dyDescent="0.25">
      <c r="A35" s="2">
        <v>32</v>
      </c>
      <c r="B35" s="2" t="s">
        <v>309</v>
      </c>
      <c r="C35" s="3" t="s">
        <v>311</v>
      </c>
      <c r="D35" s="5" t="s">
        <v>7</v>
      </c>
      <c r="E35" s="1">
        <v>4</v>
      </c>
      <c r="F35" s="1">
        <v>3</v>
      </c>
      <c r="G35" s="54">
        <v>12</v>
      </c>
      <c r="H35" s="103">
        <v>650</v>
      </c>
      <c r="I35" s="115">
        <f t="shared" si="0"/>
        <v>7800</v>
      </c>
    </row>
    <row r="36" spans="1:9" ht="54.75" customHeight="1" x14ac:dyDescent="0.25">
      <c r="A36" s="2">
        <v>33</v>
      </c>
      <c r="B36" s="2" t="s">
        <v>312</v>
      </c>
      <c r="C36" s="2" t="s">
        <v>313</v>
      </c>
      <c r="D36" s="5" t="s">
        <v>7</v>
      </c>
      <c r="E36" s="1">
        <v>4</v>
      </c>
      <c r="F36" s="1">
        <v>34</v>
      </c>
      <c r="G36" s="54">
        <v>136</v>
      </c>
      <c r="H36" s="103">
        <v>140</v>
      </c>
      <c r="I36" s="115">
        <f t="shared" si="0"/>
        <v>19040</v>
      </c>
    </row>
    <row r="37" spans="1:9" ht="38.25" customHeight="1" x14ac:dyDescent="0.25">
      <c r="A37" s="2">
        <v>34</v>
      </c>
      <c r="B37" s="2" t="s">
        <v>45</v>
      </c>
      <c r="C37" s="3" t="s">
        <v>314</v>
      </c>
      <c r="D37" s="5" t="s">
        <v>7</v>
      </c>
      <c r="E37" s="1">
        <v>4</v>
      </c>
      <c r="F37" s="1">
        <v>4</v>
      </c>
      <c r="G37" s="54">
        <v>16</v>
      </c>
      <c r="H37" s="103">
        <v>800</v>
      </c>
      <c r="I37" s="115">
        <f t="shared" si="0"/>
        <v>12800</v>
      </c>
    </row>
    <row r="38" spans="1:9" ht="37.5" customHeight="1" x14ac:dyDescent="0.25">
      <c r="A38" s="2">
        <v>35</v>
      </c>
      <c r="B38" s="10" t="s">
        <v>45</v>
      </c>
      <c r="C38" s="11" t="s">
        <v>315</v>
      </c>
      <c r="D38" s="5" t="s">
        <v>7</v>
      </c>
      <c r="E38" s="1">
        <v>8</v>
      </c>
      <c r="F38" s="1">
        <v>3</v>
      </c>
      <c r="G38" s="54">
        <v>24</v>
      </c>
      <c r="H38" s="103">
        <v>800</v>
      </c>
      <c r="I38" s="115">
        <f t="shared" si="0"/>
        <v>19200</v>
      </c>
    </row>
    <row r="39" spans="1:9" ht="59.25" customHeight="1" x14ac:dyDescent="0.25">
      <c r="A39" s="2">
        <v>36</v>
      </c>
      <c r="B39" s="2" t="s">
        <v>46</v>
      </c>
      <c r="C39" s="2" t="s">
        <v>47</v>
      </c>
      <c r="D39" s="5" t="s">
        <v>7</v>
      </c>
      <c r="E39" s="1">
        <v>1</v>
      </c>
      <c r="F39" s="1">
        <v>4</v>
      </c>
      <c r="G39" s="54">
        <v>4</v>
      </c>
      <c r="H39" s="103">
        <v>135.5</v>
      </c>
      <c r="I39" s="115">
        <f t="shared" si="0"/>
        <v>542</v>
      </c>
    </row>
    <row r="40" spans="1:9" ht="75" customHeight="1" x14ac:dyDescent="0.25">
      <c r="A40" s="2">
        <v>37</v>
      </c>
      <c r="B40" s="2" t="s">
        <v>46</v>
      </c>
      <c r="C40" s="3" t="s">
        <v>316</v>
      </c>
      <c r="D40" s="5" t="s">
        <v>7</v>
      </c>
      <c r="E40" s="1">
        <v>4</v>
      </c>
      <c r="F40" s="1">
        <v>4</v>
      </c>
      <c r="G40" s="54">
        <v>16</v>
      </c>
      <c r="H40" s="103">
        <v>135.5</v>
      </c>
      <c r="I40" s="115">
        <f t="shared" si="0"/>
        <v>2168</v>
      </c>
    </row>
    <row r="41" spans="1:9" ht="85.5" customHeight="1" x14ac:dyDescent="0.25">
      <c r="A41" s="2">
        <v>38</v>
      </c>
      <c r="B41" s="2" t="s">
        <v>317</v>
      </c>
      <c r="C41" s="3" t="s">
        <v>318</v>
      </c>
      <c r="D41" s="5" t="s">
        <v>7</v>
      </c>
      <c r="E41" s="1">
        <v>2</v>
      </c>
      <c r="F41" s="1">
        <v>6</v>
      </c>
      <c r="G41" s="54">
        <v>12</v>
      </c>
      <c r="H41" s="103">
        <v>650</v>
      </c>
      <c r="I41" s="115">
        <f t="shared" si="0"/>
        <v>7800</v>
      </c>
    </row>
    <row r="42" spans="1:9" ht="86.25" customHeight="1" x14ac:dyDescent="0.25">
      <c r="A42" s="2">
        <v>39</v>
      </c>
      <c r="B42" s="2" t="s">
        <v>317</v>
      </c>
      <c r="C42" s="3" t="s">
        <v>319</v>
      </c>
      <c r="D42" s="5" t="s">
        <v>7</v>
      </c>
      <c r="E42" s="1">
        <v>1</v>
      </c>
      <c r="F42" s="1">
        <v>6</v>
      </c>
      <c r="G42" s="54">
        <v>6</v>
      </c>
      <c r="H42" s="103">
        <v>633.33000000000004</v>
      </c>
      <c r="I42" s="115">
        <f t="shared" si="0"/>
        <v>3799.9800000000005</v>
      </c>
    </row>
    <row r="43" spans="1:9" ht="102.75" customHeight="1" x14ac:dyDescent="0.25">
      <c r="A43" s="2">
        <v>40</v>
      </c>
      <c r="B43" s="48" t="s">
        <v>321</v>
      </c>
      <c r="C43" s="6" t="s">
        <v>320</v>
      </c>
      <c r="D43" s="51" t="s">
        <v>7</v>
      </c>
      <c r="E43" s="42">
        <v>4</v>
      </c>
      <c r="F43" s="42">
        <v>6</v>
      </c>
      <c r="G43" s="46">
        <v>24</v>
      </c>
      <c r="H43" s="103">
        <v>725</v>
      </c>
      <c r="I43" s="115">
        <f t="shared" si="0"/>
        <v>17400</v>
      </c>
    </row>
    <row r="44" spans="1:9" ht="105" customHeight="1" x14ac:dyDescent="0.25">
      <c r="A44" s="2">
        <v>41</v>
      </c>
      <c r="B44" s="48" t="s">
        <v>321</v>
      </c>
      <c r="C44" s="6" t="s">
        <v>322</v>
      </c>
      <c r="D44" s="51" t="s">
        <v>7</v>
      </c>
      <c r="E44" s="42">
        <v>8</v>
      </c>
      <c r="F44" s="42">
        <v>5</v>
      </c>
      <c r="G44" s="46">
        <v>40</v>
      </c>
      <c r="H44" s="103">
        <v>725</v>
      </c>
      <c r="I44" s="115">
        <f t="shared" si="0"/>
        <v>29000</v>
      </c>
    </row>
    <row r="45" spans="1:9" ht="54.75" customHeight="1" x14ac:dyDescent="0.25">
      <c r="A45" s="2">
        <v>42</v>
      </c>
      <c r="B45" s="2" t="s">
        <v>323</v>
      </c>
      <c r="C45" s="2" t="s">
        <v>324</v>
      </c>
      <c r="D45" s="5" t="s">
        <v>7</v>
      </c>
      <c r="E45" s="1">
        <v>1</v>
      </c>
      <c r="F45" s="1">
        <v>6</v>
      </c>
      <c r="G45" s="54">
        <v>6</v>
      </c>
      <c r="H45" s="103">
        <v>168</v>
      </c>
      <c r="I45" s="115">
        <f t="shared" si="0"/>
        <v>1008</v>
      </c>
    </row>
    <row r="46" spans="1:9" ht="67.5" customHeight="1" x14ac:dyDescent="0.25">
      <c r="A46" s="2">
        <v>43</v>
      </c>
      <c r="B46" s="2" t="s">
        <v>325</v>
      </c>
      <c r="C46" s="2" t="s">
        <v>326</v>
      </c>
      <c r="D46" s="5" t="s">
        <v>7</v>
      </c>
      <c r="E46" s="1">
        <v>4</v>
      </c>
      <c r="F46" s="1">
        <v>6</v>
      </c>
      <c r="G46" s="54">
        <v>24</v>
      </c>
      <c r="H46" s="103">
        <v>140</v>
      </c>
      <c r="I46" s="115">
        <f t="shared" si="0"/>
        <v>3360</v>
      </c>
    </row>
    <row r="47" spans="1:9" ht="65.25" customHeight="1" x14ac:dyDescent="0.25">
      <c r="A47" s="2">
        <v>44</v>
      </c>
      <c r="B47" s="2" t="s">
        <v>327</v>
      </c>
      <c r="C47" s="2" t="s">
        <v>328</v>
      </c>
      <c r="D47" s="5" t="s">
        <v>7</v>
      </c>
      <c r="E47" s="1">
        <v>1</v>
      </c>
      <c r="F47" s="1">
        <v>15</v>
      </c>
      <c r="G47" s="54">
        <v>15</v>
      </c>
      <c r="H47" s="103">
        <v>168</v>
      </c>
      <c r="I47" s="115">
        <f t="shared" si="0"/>
        <v>2520</v>
      </c>
    </row>
    <row r="48" spans="1:9" ht="66" customHeight="1" x14ac:dyDescent="0.25">
      <c r="A48" s="2">
        <v>45</v>
      </c>
      <c r="B48" s="2" t="s">
        <v>329</v>
      </c>
      <c r="C48" s="2" t="s">
        <v>330</v>
      </c>
      <c r="D48" s="5" t="s">
        <v>7</v>
      </c>
      <c r="E48" s="1">
        <v>4</v>
      </c>
      <c r="F48" s="1">
        <v>15</v>
      </c>
      <c r="G48" s="54">
        <v>60</v>
      </c>
      <c r="H48" s="103">
        <v>140.61000000000001</v>
      </c>
      <c r="I48" s="115">
        <f t="shared" si="0"/>
        <v>8436.6</v>
      </c>
    </row>
    <row r="49" spans="1:10" ht="87" customHeight="1" x14ac:dyDescent="0.25">
      <c r="A49" s="2">
        <v>46</v>
      </c>
      <c r="B49" s="2" t="s">
        <v>48</v>
      </c>
      <c r="C49" s="2" t="s">
        <v>49</v>
      </c>
      <c r="D49" s="5" t="s">
        <v>7</v>
      </c>
      <c r="E49" s="1">
        <v>1</v>
      </c>
      <c r="F49" s="1">
        <v>4</v>
      </c>
      <c r="G49" s="54">
        <v>4</v>
      </c>
      <c r="H49" s="103">
        <v>150</v>
      </c>
      <c r="I49" s="115">
        <f t="shared" si="0"/>
        <v>600</v>
      </c>
    </row>
    <row r="50" spans="1:10" ht="54.75" customHeight="1" x14ac:dyDescent="0.25">
      <c r="A50" s="2">
        <v>47</v>
      </c>
      <c r="B50" s="2" t="s">
        <v>50</v>
      </c>
      <c r="C50" s="2" t="s">
        <v>51</v>
      </c>
      <c r="D50" s="5" t="s">
        <v>7</v>
      </c>
      <c r="E50" s="1">
        <v>1</v>
      </c>
      <c r="F50" s="1">
        <v>5</v>
      </c>
      <c r="G50" s="54">
        <v>5</v>
      </c>
      <c r="H50" s="103">
        <v>108.63</v>
      </c>
      <c r="I50" s="115">
        <f t="shared" si="0"/>
        <v>543.15</v>
      </c>
    </row>
    <row r="51" spans="1:10" ht="69.75" customHeight="1" x14ac:dyDescent="0.25">
      <c r="A51" s="2">
        <v>48</v>
      </c>
      <c r="B51" s="2" t="s">
        <v>52</v>
      </c>
      <c r="C51" s="2" t="s">
        <v>53</v>
      </c>
      <c r="D51" s="5" t="s">
        <v>7</v>
      </c>
      <c r="E51" s="1">
        <v>1</v>
      </c>
      <c r="F51" s="1">
        <v>5</v>
      </c>
      <c r="G51" s="54">
        <v>5</v>
      </c>
      <c r="H51" s="103">
        <v>775</v>
      </c>
      <c r="I51" s="115">
        <f t="shared" si="0"/>
        <v>3875</v>
      </c>
    </row>
    <row r="52" spans="1:10" ht="73.5" customHeight="1" x14ac:dyDescent="0.25">
      <c r="A52" s="2">
        <v>49</v>
      </c>
      <c r="B52" s="2" t="s">
        <v>54</v>
      </c>
      <c r="C52" s="2" t="s">
        <v>55</v>
      </c>
      <c r="D52" s="5" t="s">
        <v>7</v>
      </c>
      <c r="E52" s="1">
        <v>2</v>
      </c>
      <c r="F52" s="1">
        <v>4</v>
      </c>
      <c r="G52" s="54">
        <v>8</v>
      </c>
      <c r="H52" s="103">
        <v>145</v>
      </c>
      <c r="I52" s="115">
        <f t="shared" si="0"/>
        <v>1160</v>
      </c>
    </row>
    <row r="53" spans="1:10" ht="98.25" customHeight="1" x14ac:dyDescent="0.25">
      <c r="A53" s="2">
        <v>50</v>
      </c>
      <c r="B53" s="2" t="s">
        <v>56</v>
      </c>
      <c r="C53" s="2" t="s">
        <v>57</v>
      </c>
      <c r="D53" s="5" t="s">
        <v>7</v>
      </c>
      <c r="E53" s="1">
        <v>1</v>
      </c>
      <c r="F53" s="1">
        <v>4</v>
      </c>
      <c r="G53" s="54">
        <v>4</v>
      </c>
      <c r="H53" s="103">
        <v>90</v>
      </c>
      <c r="I53" s="115">
        <f t="shared" si="0"/>
        <v>360</v>
      </c>
    </row>
    <row r="54" spans="1:10" ht="126" customHeight="1" x14ac:dyDescent="0.25">
      <c r="A54" s="2">
        <v>51</v>
      </c>
      <c r="B54" s="2" t="s">
        <v>58</v>
      </c>
      <c r="C54" s="2" t="s">
        <v>59</v>
      </c>
      <c r="D54" s="5" t="s">
        <v>7</v>
      </c>
      <c r="E54" s="1">
        <v>1</v>
      </c>
      <c r="F54" s="1">
        <v>10</v>
      </c>
      <c r="G54" s="54">
        <v>10</v>
      </c>
      <c r="H54" s="103">
        <v>400</v>
      </c>
      <c r="I54" s="115">
        <f t="shared" si="0"/>
        <v>4000</v>
      </c>
    </row>
    <row r="55" spans="1:10" ht="60.75" customHeight="1" x14ac:dyDescent="0.25">
      <c r="A55" s="45">
        <v>52</v>
      </c>
      <c r="B55" s="2" t="s">
        <v>60</v>
      </c>
      <c r="C55" s="2" t="s">
        <v>331</v>
      </c>
      <c r="D55" s="5" t="s">
        <v>7</v>
      </c>
      <c r="E55" s="1">
        <v>1</v>
      </c>
      <c r="F55" s="1">
        <v>6</v>
      </c>
      <c r="G55" s="54">
        <v>6</v>
      </c>
      <c r="H55" s="103">
        <v>235</v>
      </c>
      <c r="I55" s="115">
        <f t="shared" si="0"/>
        <v>1410</v>
      </c>
    </row>
    <row r="56" spans="1:10" ht="80.25" customHeight="1" x14ac:dyDescent="0.25">
      <c r="A56" s="41">
        <v>53</v>
      </c>
      <c r="B56" s="2" t="s">
        <v>61</v>
      </c>
      <c r="C56" s="2" t="s">
        <v>62</v>
      </c>
      <c r="D56" s="5" t="s">
        <v>7</v>
      </c>
      <c r="E56" s="1">
        <v>1</v>
      </c>
      <c r="F56" s="1">
        <v>10</v>
      </c>
      <c r="G56" s="54">
        <v>10</v>
      </c>
      <c r="H56" s="103">
        <v>175.72</v>
      </c>
      <c r="I56" s="115">
        <f t="shared" si="0"/>
        <v>1757.2</v>
      </c>
    </row>
    <row r="57" spans="1:10" ht="126" customHeight="1" x14ac:dyDescent="0.25">
      <c r="A57" s="41">
        <v>54</v>
      </c>
      <c r="B57" s="2" t="s">
        <v>63</v>
      </c>
      <c r="C57" s="2" t="s">
        <v>64</v>
      </c>
      <c r="D57" s="5" t="s">
        <v>7</v>
      </c>
      <c r="E57" s="1">
        <v>3</v>
      </c>
      <c r="F57" s="1">
        <v>5</v>
      </c>
      <c r="G57" s="54">
        <v>15</v>
      </c>
      <c r="H57" s="103">
        <v>400</v>
      </c>
      <c r="I57" s="115">
        <f t="shared" si="0"/>
        <v>6000</v>
      </c>
    </row>
    <row r="58" spans="1:10" ht="55.5" customHeight="1" x14ac:dyDescent="0.25">
      <c r="A58" s="41">
        <v>55</v>
      </c>
      <c r="B58" s="2" t="s">
        <v>65</v>
      </c>
      <c r="C58" s="2" t="s">
        <v>332</v>
      </c>
      <c r="D58" s="5" t="s">
        <v>7</v>
      </c>
      <c r="E58" s="1">
        <v>1</v>
      </c>
      <c r="F58" s="1">
        <v>10</v>
      </c>
      <c r="G58" s="54">
        <v>10</v>
      </c>
      <c r="H58" s="103">
        <v>165.47</v>
      </c>
      <c r="I58" s="115">
        <f t="shared" si="0"/>
        <v>1654.7</v>
      </c>
    </row>
    <row r="59" spans="1:10" ht="53.25" customHeight="1" x14ac:dyDescent="0.25">
      <c r="A59" s="41">
        <v>56</v>
      </c>
      <c r="B59" s="48" t="s">
        <v>66</v>
      </c>
      <c r="C59" s="48" t="s">
        <v>333</v>
      </c>
      <c r="D59" s="76" t="s">
        <v>7</v>
      </c>
      <c r="E59" s="77">
        <v>3</v>
      </c>
      <c r="F59" s="77">
        <v>5</v>
      </c>
      <c r="G59" s="78">
        <v>15</v>
      </c>
      <c r="H59" s="103">
        <v>400</v>
      </c>
      <c r="I59" s="115">
        <f t="shared" si="0"/>
        <v>6000</v>
      </c>
    </row>
    <row r="60" spans="1:10" ht="151.5" customHeight="1" x14ac:dyDescent="0.25">
      <c r="A60" s="58">
        <v>57</v>
      </c>
      <c r="B60" s="58" t="s">
        <v>67</v>
      </c>
      <c r="C60" s="58" t="s">
        <v>334</v>
      </c>
      <c r="D60" s="60" t="s">
        <v>7</v>
      </c>
      <c r="E60" s="91">
        <v>45</v>
      </c>
      <c r="F60" s="91">
        <v>4</v>
      </c>
      <c r="G60" s="92">
        <v>180</v>
      </c>
      <c r="H60" s="111">
        <v>55</v>
      </c>
      <c r="I60" s="114">
        <f t="shared" si="0"/>
        <v>9900</v>
      </c>
      <c r="J60" s="98" t="s">
        <v>446</v>
      </c>
    </row>
    <row r="61" spans="1:10" ht="117.75" customHeight="1" x14ac:dyDescent="0.25">
      <c r="A61" s="2">
        <v>58</v>
      </c>
      <c r="B61" s="2" t="s">
        <v>67</v>
      </c>
      <c r="C61" s="48" t="s">
        <v>335</v>
      </c>
      <c r="D61" s="51" t="s">
        <v>7</v>
      </c>
      <c r="E61" s="42">
        <v>10</v>
      </c>
      <c r="F61" s="42">
        <v>3</v>
      </c>
      <c r="G61" s="44">
        <v>30</v>
      </c>
      <c r="H61" s="103">
        <v>55</v>
      </c>
      <c r="I61" s="115">
        <f t="shared" si="0"/>
        <v>1650</v>
      </c>
    </row>
    <row r="62" spans="1:10" ht="285" customHeight="1" x14ac:dyDescent="0.25">
      <c r="A62" s="48">
        <v>59</v>
      </c>
      <c r="B62" s="14" t="s">
        <v>336</v>
      </c>
      <c r="C62" s="12" t="s">
        <v>337</v>
      </c>
      <c r="D62" s="15" t="s">
        <v>7</v>
      </c>
      <c r="E62" s="16">
        <v>4</v>
      </c>
      <c r="F62" s="16">
        <v>4</v>
      </c>
      <c r="G62" s="62">
        <v>16</v>
      </c>
      <c r="H62" s="103">
        <v>300</v>
      </c>
      <c r="I62" s="115">
        <f t="shared" si="0"/>
        <v>4800</v>
      </c>
    </row>
    <row r="63" spans="1:10" ht="285" customHeight="1" x14ac:dyDescent="0.25">
      <c r="A63" s="48">
        <v>60</v>
      </c>
      <c r="B63" s="48" t="s">
        <v>336</v>
      </c>
      <c r="C63" s="6" t="s">
        <v>338</v>
      </c>
      <c r="D63" s="17" t="s">
        <v>7</v>
      </c>
      <c r="E63" s="18">
        <v>8</v>
      </c>
      <c r="F63" s="18">
        <v>3</v>
      </c>
      <c r="G63" s="63">
        <v>24</v>
      </c>
      <c r="H63" s="103">
        <v>300</v>
      </c>
      <c r="I63" s="115">
        <f t="shared" si="0"/>
        <v>7200</v>
      </c>
    </row>
    <row r="64" spans="1:10" ht="190.5" customHeight="1" x14ac:dyDescent="0.25">
      <c r="A64" s="2">
        <v>61</v>
      </c>
      <c r="B64" s="19" t="s">
        <v>339</v>
      </c>
      <c r="C64" s="20" t="s">
        <v>340</v>
      </c>
      <c r="D64" s="5" t="s">
        <v>7</v>
      </c>
      <c r="E64" s="1">
        <v>1</v>
      </c>
      <c r="F64" s="1">
        <v>4</v>
      </c>
      <c r="G64" s="7">
        <v>4</v>
      </c>
      <c r="H64" s="103">
        <v>100</v>
      </c>
      <c r="I64" s="115">
        <f t="shared" si="0"/>
        <v>400</v>
      </c>
    </row>
    <row r="65" spans="1:9" ht="177.75" customHeight="1" x14ac:dyDescent="0.25">
      <c r="A65" s="14">
        <v>62</v>
      </c>
      <c r="B65" s="40" t="s">
        <v>339</v>
      </c>
      <c r="C65" s="39" t="s">
        <v>341</v>
      </c>
      <c r="D65" s="5" t="s">
        <v>7</v>
      </c>
      <c r="E65" s="1">
        <v>4</v>
      </c>
      <c r="F65" s="1">
        <v>4</v>
      </c>
      <c r="G65" s="7">
        <v>16</v>
      </c>
      <c r="H65" s="103">
        <v>100</v>
      </c>
      <c r="I65" s="115">
        <f t="shared" si="0"/>
        <v>1600</v>
      </c>
    </row>
    <row r="66" spans="1:9" ht="409.5" x14ac:dyDescent="0.25">
      <c r="A66" s="13">
        <v>63</v>
      </c>
      <c r="B66" s="22" t="s">
        <v>342</v>
      </c>
      <c r="C66" s="21" t="s">
        <v>345</v>
      </c>
      <c r="D66" s="5" t="s">
        <v>7</v>
      </c>
      <c r="E66" s="1">
        <v>1</v>
      </c>
      <c r="F66" s="1">
        <v>4</v>
      </c>
      <c r="G66" s="7">
        <v>4</v>
      </c>
      <c r="H66" s="103">
        <v>1900</v>
      </c>
      <c r="I66" s="115">
        <f t="shared" si="0"/>
        <v>7600</v>
      </c>
    </row>
    <row r="67" spans="1:9" ht="409.5" x14ac:dyDescent="0.25">
      <c r="A67" s="24">
        <v>64</v>
      </c>
      <c r="B67" s="25" t="s">
        <v>342</v>
      </c>
      <c r="C67" s="26" t="s">
        <v>346</v>
      </c>
      <c r="D67" s="5" t="s">
        <v>7</v>
      </c>
      <c r="E67" s="1">
        <v>4</v>
      </c>
      <c r="F67" s="1">
        <v>4</v>
      </c>
      <c r="G67" s="7">
        <v>16</v>
      </c>
      <c r="H67" s="103">
        <v>1900</v>
      </c>
      <c r="I67" s="115">
        <f t="shared" si="0"/>
        <v>30400</v>
      </c>
    </row>
    <row r="68" spans="1:9" ht="409.5" x14ac:dyDescent="0.25">
      <c r="A68" s="24">
        <v>65</v>
      </c>
      <c r="B68" s="25" t="s">
        <v>343</v>
      </c>
      <c r="C68" s="26" t="s">
        <v>347</v>
      </c>
      <c r="D68" s="15" t="s">
        <v>7</v>
      </c>
      <c r="E68" s="16">
        <v>1</v>
      </c>
      <c r="F68" s="16">
        <v>4</v>
      </c>
      <c r="G68" s="62">
        <v>4</v>
      </c>
      <c r="H68" s="103">
        <v>600</v>
      </c>
      <c r="I68" s="115">
        <f t="shared" si="0"/>
        <v>2400</v>
      </c>
    </row>
    <row r="69" spans="1:9" ht="409.5" x14ac:dyDescent="0.25">
      <c r="A69" s="24">
        <v>66</v>
      </c>
      <c r="B69" s="25" t="s">
        <v>343</v>
      </c>
      <c r="C69" s="26" t="s">
        <v>349</v>
      </c>
      <c r="D69" s="2" t="s">
        <v>7</v>
      </c>
      <c r="E69" s="3">
        <v>4</v>
      </c>
      <c r="F69" s="3">
        <v>4</v>
      </c>
      <c r="G69" s="64">
        <v>16</v>
      </c>
      <c r="H69" s="103">
        <v>600</v>
      </c>
      <c r="I69" s="115">
        <f t="shared" si="0"/>
        <v>9600</v>
      </c>
    </row>
    <row r="70" spans="1:9" ht="330.75" x14ac:dyDescent="0.25">
      <c r="A70" s="24">
        <v>67</v>
      </c>
      <c r="B70" s="22" t="s">
        <v>344</v>
      </c>
      <c r="C70" s="26" t="s">
        <v>348</v>
      </c>
      <c r="D70" s="5" t="s">
        <v>7</v>
      </c>
      <c r="E70" s="1">
        <v>2</v>
      </c>
      <c r="F70" s="1">
        <v>4</v>
      </c>
      <c r="G70" s="7">
        <v>8</v>
      </c>
      <c r="H70" s="103">
        <v>750</v>
      </c>
      <c r="I70" s="115">
        <f t="shared" ref="I70:I133" si="1">H70*G70</f>
        <v>6000</v>
      </c>
    </row>
    <row r="71" spans="1:9" ht="409.6" customHeight="1" x14ac:dyDescent="0.25">
      <c r="A71" s="24">
        <v>68</v>
      </c>
      <c r="B71" s="23" t="s">
        <v>344</v>
      </c>
      <c r="C71" s="26" t="s">
        <v>350</v>
      </c>
      <c r="D71" s="5" t="s">
        <v>7</v>
      </c>
      <c r="E71" s="1">
        <v>8</v>
      </c>
      <c r="F71" s="1">
        <v>3</v>
      </c>
      <c r="G71" s="7">
        <v>24</v>
      </c>
      <c r="H71" s="103">
        <v>750</v>
      </c>
      <c r="I71" s="115">
        <f t="shared" si="1"/>
        <v>18000</v>
      </c>
    </row>
    <row r="72" spans="1:9" ht="44.25" customHeight="1" x14ac:dyDescent="0.25">
      <c r="A72" s="24">
        <v>69</v>
      </c>
      <c r="B72" s="34" t="s">
        <v>351</v>
      </c>
      <c r="C72" s="42" t="s">
        <v>352</v>
      </c>
      <c r="D72" s="51" t="s">
        <v>7</v>
      </c>
      <c r="E72" s="42">
        <v>1</v>
      </c>
      <c r="F72" s="42">
        <v>4</v>
      </c>
      <c r="G72" s="44">
        <v>4</v>
      </c>
      <c r="H72" s="103">
        <v>1450</v>
      </c>
      <c r="I72" s="115">
        <f t="shared" si="1"/>
        <v>5800</v>
      </c>
    </row>
    <row r="73" spans="1:9" ht="39.75" customHeight="1" x14ac:dyDescent="0.25">
      <c r="A73" s="24">
        <v>70</v>
      </c>
      <c r="B73" s="2" t="s">
        <v>353</v>
      </c>
      <c r="C73" s="3" t="s">
        <v>354</v>
      </c>
      <c r="D73" s="5" t="s">
        <v>7</v>
      </c>
      <c r="E73" s="1">
        <v>4</v>
      </c>
      <c r="F73" s="1">
        <v>3</v>
      </c>
      <c r="G73" s="7">
        <v>12</v>
      </c>
      <c r="H73" s="103">
        <v>1075</v>
      </c>
      <c r="I73" s="115">
        <f t="shared" si="1"/>
        <v>12900</v>
      </c>
    </row>
    <row r="74" spans="1:9" ht="49.5" customHeight="1" x14ac:dyDescent="0.25">
      <c r="A74" s="2">
        <v>71</v>
      </c>
      <c r="B74" s="2" t="s">
        <v>355</v>
      </c>
      <c r="C74" s="3" t="s">
        <v>356</v>
      </c>
      <c r="D74" s="5" t="s">
        <v>7</v>
      </c>
      <c r="E74" s="1">
        <v>8</v>
      </c>
      <c r="F74" s="1">
        <v>4</v>
      </c>
      <c r="G74" s="7">
        <v>32</v>
      </c>
      <c r="H74" s="103">
        <v>250</v>
      </c>
      <c r="I74" s="115">
        <f t="shared" si="1"/>
        <v>8000</v>
      </c>
    </row>
    <row r="75" spans="1:9" ht="36.75" customHeight="1" x14ac:dyDescent="0.25">
      <c r="A75" s="2">
        <v>72</v>
      </c>
      <c r="B75" s="2" t="s">
        <v>355</v>
      </c>
      <c r="C75" s="3" t="s">
        <v>357</v>
      </c>
      <c r="D75" s="5" t="s">
        <v>7</v>
      </c>
      <c r="E75" s="1">
        <v>4</v>
      </c>
      <c r="F75" s="1">
        <v>3</v>
      </c>
      <c r="G75" s="7">
        <v>12</v>
      </c>
      <c r="H75" s="103">
        <v>250</v>
      </c>
      <c r="I75" s="115">
        <f t="shared" si="1"/>
        <v>3000</v>
      </c>
    </row>
    <row r="76" spans="1:9" ht="39.75" customHeight="1" x14ac:dyDescent="0.25">
      <c r="A76" s="2">
        <v>73</v>
      </c>
      <c r="B76" s="2" t="s">
        <v>358</v>
      </c>
      <c r="C76" s="3" t="s">
        <v>359</v>
      </c>
      <c r="D76" s="5" t="s">
        <v>7</v>
      </c>
      <c r="E76" s="1">
        <v>10</v>
      </c>
      <c r="F76" s="1">
        <v>4</v>
      </c>
      <c r="G76" s="7">
        <v>40</v>
      </c>
      <c r="H76" s="103">
        <v>34</v>
      </c>
      <c r="I76" s="115">
        <f t="shared" si="1"/>
        <v>1360</v>
      </c>
    </row>
    <row r="77" spans="1:9" ht="51" customHeight="1" x14ac:dyDescent="0.25">
      <c r="A77" s="2">
        <v>74</v>
      </c>
      <c r="B77" s="2" t="s">
        <v>358</v>
      </c>
      <c r="C77" s="3" t="s">
        <v>360</v>
      </c>
      <c r="D77" s="5" t="s">
        <v>7</v>
      </c>
      <c r="E77" s="1">
        <v>8</v>
      </c>
      <c r="F77" s="1">
        <v>3</v>
      </c>
      <c r="G77" s="7">
        <v>24</v>
      </c>
      <c r="H77" s="103">
        <v>34</v>
      </c>
      <c r="I77" s="115">
        <f t="shared" si="1"/>
        <v>816</v>
      </c>
    </row>
    <row r="78" spans="1:9" ht="38.25" customHeight="1" x14ac:dyDescent="0.25">
      <c r="A78" s="2">
        <v>75</v>
      </c>
      <c r="B78" s="2" t="s">
        <v>361</v>
      </c>
      <c r="C78" s="3" t="s">
        <v>362</v>
      </c>
      <c r="D78" s="5" t="s">
        <v>7</v>
      </c>
      <c r="E78" s="1">
        <v>20</v>
      </c>
      <c r="F78" s="1">
        <v>4</v>
      </c>
      <c r="G78" s="7">
        <v>80</v>
      </c>
      <c r="H78" s="103">
        <v>34</v>
      </c>
      <c r="I78" s="115">
        <f t="shared" si="1"/>
        <v>2720</v>
      </c>
    </row>
    <row r="79" spans="1:9" ht="47.25" customHeight="1" x14ac:dyDescent="0.25">
      <c r="A79" s="48">
        <v>76</v>
      </c>
      <c r="B79" s="48" t="s">
        <v>361</v>
      </c>
      <c r="C79" s="6" t="s">
        <v>363</v>
      </c>
      <c r="D79" s="51" t="s">
        <v>7</v>
      </c>
      <c r="E79" s="42">
        <v>24</v>
      </c>
      <c r="F79" s="42">
        <v>3</v>
      </c>
      <c r="G79" s="44">
        <v>72</v>
      </c>
      <c r="H79" s="103">
        <v>34</v>
      </c>
      <c r="I79" s="115">
        <f t="shared" si="1"/>
        <v>2448</v>
      </c>
    </row>
    <row r="80" spans="1:9" ht="36" customHeight="1" x14ac:dyDescent="0.25">
      <c r="A80" s="2">
        <v>77</v>
      </c>
      <c r="B80" s="2" t="s">
        <v>364</v>
      </c>
      <c r="C80" s="3" t="s">
        <v>365</v>
      </c>
      <c r="D80" s="5" t="s">
        <v>7</v>
      </c>
      <c r="E80" s="1">
        <v>8</v>
      </c>
      <c r="F80" s="1">
        <v>4</v>
      </c>
      <c r="G80" s="7">
        <v>32</v>
      </c>
      <c r="H80" s="103">
        <v>297.75</v>
      </c>
      <c r="I80" s="115">
        <f t="shared" si="1"/>
        <v>9528</v>
      </c>
    </row>
    <row r="81" spans="1:9" ht="36.75" customHeight="1" x14ac:dyDescent="0.25">
      <c r="A81" s="2">
        <v>78</v>
      </c>
      <c r="B81" s="2" t="s">
        <v>364</v>
      </c>
      <c r="C81" s="3" t="s">
        <v>366</v>
      </c>
      <c r="D81" s="5" t="s">
        <v>7</v>
      </c>
      <c r="E81" s="1">
        <v>8</v>
      </c>
      <c r="F81" s="1">
        <v>4</v>
      </c>
      <c r="G81" s="7">
        <v>32</v>
      </c>
      <c r="H81" s="103">
        <v>286</v>
      </c>
      <c r="I81" s="115">
        <f t="shared" si="1"/>
        <v>9152</v>
      </c>
    </row>
    <row r="82" spans="1:9" ht="42" customHeight="1" x14ac:dyDescent="0.25">
      <c r="A82" s="2">
        <v>79</v>
      </c>
      <c r="B82" s="2" t="s">
        <v>367</v>
      </c>
      <c r="C82" s="3" t="s">
        <v>368</v>
      </c>
      <c r="D82" s="5" t="s">
        <v>7</v>
      </c>
      <c r="E82" s="1">
        <v>1</v>
      </c>
      <c r="F82" s="1">
        <v>4</v>
      </c>
      <c r="G82" s="7">
        <v>4</v>
      </c>
      <c r="H82" s="103">
        <v>436.66</v>
      </c>
      <c r="I82" s="115">
        <f t="shared" si="1"/>
        <v>1746.64</v>
      </c>
    </row>
    <row r="83" spans="1:9" ht="28.5" customHeight="1" x14ac:dyDescent="0.25">
      <c r="A83" s="2">
        <v>80</v>
      </c>
      <c r="B83" s="2" t="s">
        <v>367</v>
      </c>
      <c r="C83" s="3" t="s">
        <v>369</v>
      </c>
      <c r="D83" s="5" t="s">
        <v>7</v>
      </c>
      <c r="E83" s="1">
        <v>1</v>
      </c>
      <c r="F83" s="1">
        <v>3</v>
      </c>
      <c r="G83" s="7">
        <v>3</v>
      </c>
      <c r="H83" s="103">
        <v>436.66</v>
      </c>
      <c r="I83" s="115">
        <f t="shared" si="1"/>
        <v>1309.98</v>
      </c>
    </row>
    <row r="84" spans="1:9" ht="32.25" customHeight="1" x14ac:dyDescent="0.25">
      <c r="A84" s="2">
        <v>81</v>
      </c>
      <c r="B84" s="2" t="s">
        <v>370</v>
      </c>
      <c r="C84" s="3" t="s">
        <v>371</v>
      </c>
      <c r="D84" s="5" t="s">
        <v>7</v>
      </c>
      <c r="E84" s="1">
        <v>1</v>
      </c>
      <c r="F84" s="1">
        <v>4</v>
      </c>
      <c r="G84" s="7">
        <v>4</v>
      </c>
      <c r="H84" s="103">
        <v>350</v>
      </c>
      <c r="I84" s="115">
        <f t="shared" si="1"/>
        <v>1400</v>
      </c>
    </row>
    <row r="85" spans="1:9" ht="36" customHeight="1" x14ac:dyDescent="0.25">
      <c r="A85" s="2">
        <v>82</v>
      </c>
      <c r="B85" s="2" t="s">
        <v>372</v>
      </c>
      <c r="C85" s="3" t="s">
        <v>373</v>
      </c>
      <c r="D85" s="5" t="s">
        <v>7</v>
      </c>
      <c r="E85" s="1">
        <v>4</v>
      </c>
      <c r="F85" s="1">
        <v>4</v>
      </c>
      <c r="G85" s="7">
        <v>16</v>
      </c>
      <c r="H85" s="103">
        <v>299.75</v>
      </c>
      <c r="I85" s="115">
        <f t="shared" si="1"/>
        <v>4796</v>
      </c>
    </row>
    <row r="86" spans="1:9" ht="36.75" customHeight="1" x14ac:dyDescent="0.25">
      <c r="A86" s="2">
        <v>83</v>
      </c>
      <c r="B86" s="2" t="s">
        <v>374</v>
      </c>
      <c r="C86" s="3" t="s">
        <v>375</v>
      </c>
      <c r="D86" s="5" t="s">
        <v>7</v>
      </c>
      <c r="E86" s="1">
        <v>1</v>
      </c>
      <c r="F86" s="1">
        <v>4</v>
      </c>
      <c r="G86" s="7">
        <v>4</v>
      </c>
      <c r="H86" s="103">
        <v>2566.66</v>
      </c>
      <c r="I86" s="115">
        <f t="shared" si="1"/>
        <v>10266.64</v>
      </c>
    </row>
    <row r="87" spans="1:9" ht="101.25" customHeight="1" x14ac:dyDescent="0.25">
      <c r="A87" s="48">
        <v>84</v>
      </c>
      <c r="B87" s="48" t="s">
        <v>68</v>
      </c>
      <c r="C87" s="48" t="s">
        <v>376</v>
      </c>
      <c r="D87" s="51" t="s">
        <v>7</v>
      </c>
      <c r="E87" s="42">
        <v>11</v>
      </c>
      <c r="F87" s="42">
        <v>4</v>
      </c>
      <c r="G87" s="44">
        <v>44</v>
      </c>
      <c r="H87" s="103">
        <v>109.31</v>
      </c>
      <c r="I87" s="115">
        <f t="shared" si="1"/>
        <v>4809.6400000000003</v>
      </c>
    </row>
    <row r="88" spans="1:9" ht="51.75" customHeight="1" x14ac:dyDescent="0.25">
      <c r="A88" s="2">
        <v>85</v>
      </c>
      <c r="B88" s="2" t="s">
        <v>69</v>
      </c>
      <c r="C88" s="27" t="s">
        <v>70</v>
      </c>
      <c r="D88" s="15" t="s">
        <v>7</v>
      </c>
      <c r="E88" s="16">
        <v>2</v>
      </c>
      <c r="F88" s="16">
        <v>2</v>
      </c>
      <c r="G88" s="62">
        <v>4</v>
      </c>
      <c r="H88" s="103">
        <v>83.33</v>
      </c>
      <c r="I88" s="115">
        <f t="shared" si="1"/>
        <v>333.32</v>
      </c>
    </row>
    <row r="89" spans="1:9" ht="39.75" customHeight="1" x14ac:dyDescent="0.25">
      <c r="A89" s="2">
        <v>86</v>
      </c>
      <c r="B89" s="2" t="s">
        <v>71</v>
      </c>
      <c r="C89" s="27" t="s">
        <v>72</v>
      </c>
      <c r="D89" s="15" t="s">
        <v>7</v>
      </c>
      <c r="E89" s="16">
        <v>1</v>
      </c>
      <c r="F89" s="16">
        <v>2</v>
      </c>
      <c r="G89" s="62">
        <v>2</v>
      </c>
      <c r="H89" s="103">
        <v>11</v>
      </c>
      <c r="I89" s="115">
        <f t="shared" si="1"/>
        <v>22</v>
      </c>
    </row>
    <row r="90" spans="1:9" ht="62.25" customHeight="1" x14ac:dyDescent="0.25">
      <c r="A90" s="2">
        <v>87</v>
      </c>
      <c r="B90" s="2" t="s">
        <v>73</v>
      </c>
      <c r="C90" s="27" t="s">
        <v>74</v>
      </c>
      <c r="D90" s="15" t="s">
        <v>7</v>
      </c>
      <c r="E90" s="16">
        <v>1</v>
      </c>
      <c r="F90" s="16">
        <v>4</v>
      </c>
      <c r="G90" s="62">
        <v>4</v>
      </c>
      <c r="H90" s="103">
        <v>150</v>
      </c>
      <c r="I90" s="115">
        <f t="shared" si="1"/>
        <v>600</v>
      </c>
    </row>
    <row r="91" spans="1:9" ht="71.25" customHeight="1" x14ac:dyDescent="0.25">
      <c r="A91" s="2">
        <v>88</v>
      </c>
      <c r="B91" s="2" t="s">
        <v>75</v>
      </c>
      <c r="C91" s="27" t="s">
        <v>76</v>
      </c>
      <c r="D91" s="15" t="s">
        <v>7</v>
      </c>
      <c r="E91" s="16">
        <v>6</v>
      </c>
      <c r="F91" s="16">
        <v>4</v>
      </c>
      <c r="G91" s="62">
        <v>24</v>
      </c>
      <c r="H91" s="103">
        <v>5.0999999999999996</v>
      </c>
      <c r="I91" s="115">
        <f t="shared" si="1"/>
        <v>122.39999999999999</v>
      </c>
    </row>
    <row r="92" spans="1:9" ht="33" customHeight="1" x14ac:dyDescent="0.25">
      <c r="A92" s="2">
        <v>89</v>
      </c>
      <c r="B92" s="2" t="s">
        <v>77</v>
      </c>
      <c r="C92" s="27" t="s">
        <v>377</v>
      </c>
      <c r="D92" s="15" t="s">
        <v>7</v>
      </c>
      <c r="E92" s="16">
        <v>5</v>
      </c>
      <c r="F92" s="16">
        <v>3</v>
      </c>
      <c r="G92" s="62">
        <v>15</v>
      </c>
      <c r="H92" s="103">
        <v>20</v>
      </c>
      <c r="I92" s="115">
        <f t="shared" si="1"/>
        <v>300</v>
      </c>
    </row>
    <row r="93" spans="1:9" ht="36.75" customHeight="1" x14ac:dyDescent="0.25">
      <c r="A93" s="48">
        <v>90</v>
      </c>
      <c r="B93" s="48" t="s">
        <v>77</v>
      </c>
      <c r="C93" s="14" t="s">
        <v>378</v>
      </c>
      <c r="D93" s="28" t="s">
        <v>7</v>
      </c>
      <c r="E93" s="29">
        <v>3</v>
      </c>
      <c r="F93" s="29">
        <v>4</v>
      </c>
      <c r="G93" s="65">
        <v>12</v>
      </c>
      <c r="H93" s="103">
        <v>20</v>
      </c>
      <c r="I93" s="115">
        <f t="shared" si="1"/>
        <v>240</v>
      </c>
    </row>
    <row r="94" spans="1:9" ht="50.25" customHeight="1" x14ac:dyDescent="0.25">
      <c r="A94" s="13">
        <v>91</v>
      </c>
      <c r="B94" s="13" t="s">
        <v>78</v>
      </c>
      <c r="C94" s="12" t="s">
        <v>379</v>
      </c>
      <c r="D94" s="15" t="s">
        <v>7</v>
      </c>
      <c r="E94" s="16">
        <v>5</v>
      </c>
      <c r="F94" s="16">
        <v>3</v>
      </c>
      <c r="G94" s="62">
        <v>15</v>
      </c>
      <c r="H94" s="103">
        <v>48</v>
      </c>
      <c r="I94" s="115">
        <f t="shared" si="1"/>
        <v>720</v>
      </c>
    </row>
    <row r="95" spans="1:9" ht="56.25" customHeight="1" x14ac:dyDescent="0.25">
      <c r="A95" s="2">
        <v>92</v>
      </c>
      <c r="B95" s="2" t="s">
        <v>78</v>
      </c>
      <c r="C95" s="3" t="s">
        <v>380</v>
      </c>
      <c r="D95" s="5" t="s">
        <v>7</v>
      </c>
      <c r="E95" s="1">
        <v>2</v>
      </c>
      <c r="F95" s="1">
        <v>4</v>
      </c>
      <c r="G95" s="7">
        <v>8</v>
      </c>
      <c r="H95" s="103">
        <v>75</v>
      </c>
      <c r="I95" s="115">
        <f t="shared" si="1"/>
        <v>600</v>
      </c>
    </row>
    <row r="96" spans="1:9" ht="99" customHeight="1" x14ac:dyDescent="0.25">
      <c r="A96" s="48">
        <v>93</v>
      </c>
      <c r="B96" s="48" t="s">
        <v>79</v>
      </c>
      <c r="C96" s="6" t="s">
        <v>381</v>
      </c>
      <c r="D96" s="51" t="s">
        <v>7</v>
      </c>
      <c r="E96" s="42">
        <v>4</v>
      </c>
      <c r="F96" s="42">
        <v>3</v>
      </c>
      <c r="G96" s="44">
        <v>12</v>
      </c>
      <c r="H96" s="103">
        <v>120.02</v>
      </c>
      <c r="I96" s="115">
        <f t="shared" si="1"/>
        <v>1440.24</v>
      </c>
    </row>
    <row r="97" spans="1:10" ht="91.5" customHeight="1" x14ac:dyDescent="0.25">
      <c r="A97" s="48">
        <v>94</v>
      </c>
      <c r="B97" s="48" t="s">
        <v>79</v>
      </c>
      <c r="C97" s="6" t="s">
        <v>382</v>
      </c>
      <c r="D97" s="51" t="s">
        <v>7</v>
      </c>
      <c r="E97" s="42">
        <v>2</v>
      </c>
      <c r="F97" s="42">
        <v>4</v>
      </c>
      <c r="G97" s="44">
        <v>8</v>
      </c>
      <c r="H97" s="103">
        <v>150</v>
      </c>
      <c r="I97" s="115">
        <f t="shared" si="1"/>
        <v>1200</v>
      </c>
    </row>
    <row r="98" spans="1:10" ht="61.5" customHeight="1" x14ac:dyDescent="0.25">
      <c r="A98" s="48">
        <v>95</v>
      </c>
      <c r="B98" s="48" t="s">
        <v>383</v>
      </c>
      <c r="C98" s="6" t="s">
        <v>387</v>
      </c>
      <c r="D98" s="51" t="s">
        <v>7</v>
      </c>
      <c r="E98" s="42">
        <v>7</v>
      </c>
      <c r="F98" s="42">
        <v>4</v>
      </c>
      <c r="G98" s="44">
        <v>28</v>
      </c>
      <c r="H98" s="103">
        <v>30</v>
      </c>
      <c r="I98" s="115">
        <f t="shared" si="1"/>
        <v>840</v>
      </c>
    </row>
    <row r="99" spans="1:10" ht="75.75" customHeight="1" x14ac:dyDescent="0.25">
      <c r="A99" s="5">
        <v>96</v>
      </c>
      <c r="B99" s="5" t="s">
        <v>80</v>
      </c>
      <c r="C99" s="11" t="s">
        <v>384</v>
      </c>
      <c r="D99" s="5" t="s">
        <v>7</v>
      </c>
      <c r="E99" s="1">
        <v>12</v>
      </c>
      <c r="F99" s="1">
        <v>3</v>
      </c>
      <c r="G99" s="7">
        <v>36</v>
      </c>
      <c r="H99" s="103">
        <v>30</v>
      </c>
      <c r="I99" s="115">
        <f t="shared" si="1"/>
        <v>1080</v>
      </c>
    </row>
    <row r="100" spans="1:10" ht="55.5" customHeight="1" x14ac:dyDescent="0.25">
      <c r="A100" s="5">
        <v>97</v>
      </c>
      <c r="B100" s="5" t="s">
        <v>81</v>
      </c>
      <c r="C100" s="11" t="s">
        <v>385</v>
      </c>
      <c r="D100" s="5" t="s">
        <v>7</v>
      </c>
      <c r="E100" s="1">
        <v>2</v>
      </c>
      <c r="F100" s="1">
        <v>4</v>
      </c>
      <c r="G100" s="7">
        <v>8</v>
      </c>
      <c r="H100" s="103">
        <v>22.85</v>
      </c>
      <c r="I100" s="115">
        <f t="shared" si="1"/>
        <v>182.8</v>
      </c>
    </row>
    <row r="101" spans="1:10" ht="40.5" customHeight="1" x14ac:dyDescent="0.25">
      <c r="A101" s="5">
        <v>98</v>
      </c>
      <c r="B101" s="5" t="s">
        <v>82</v>
      </c>
      <c r="C101" s="11" t="s">
        <v>386</v>
      </c>
      <c r="D101" s="5" t="s">
        <v>7</v>
      </c>
      <c r="E101" s="1">
        <v>10</v>
      </c>
      <c r="F101" s="1">
        <v>4</v>
      </c>
      <c r="G101" s="7">
        <v>40</v>
      </c>
      <c r="H101" s="103">
        <v>30</v>
      </c>
      <c r="I101" s="115">
        <f t="shared" si="1"/>
        <v>1200</v>
      </c>
    </row>
    <row r="102" spans="1:10" ht="57.75" customHeight="1" x14ac:dyDescent="0.25">
      <c r="A102" s="2">
        <v>99</v>
      </c>
      <c r="B102" s="2" t="s">
        <v>83</v>
      </c>
      <c r="C102" s="10" t="s">
        <v>84</v>
      </c>
      <c r="D102" s="5" t="s">
        <v>7</v>
      </c>
      <c r="E102" s="1">
        <v>2</v>
      </c>
      <c r="F102" s="1">
        <v>4</v>
      </c>
      <c r="G102" s="7">
        <v>8</v>
      </c>
      <c r="H102" s="103">
        <v>26</v>
      </c>
      <c r="I102" s="115">
        <f t="shared" si="1"/>
        <v>208</v>
      </c>
    </row>
    <row r="103" spans="1:10" ht="91.5" customHeight="1" x14ac:dyDescent="0.25">
      <c r="A103" s="2">
        <v>100</v>
      </c>
      <c r="B103" s="2" t="s">
        <v>85</v>
      </c>
      <c r="C103" s="3" t="s">
        <v>388</v>
      </c>
      <c r="D103" s="5" t="s">
        <v>7</v>
      </c>
      <c r="E103" s="1">
        <v>1</v>
      </c>
      <c r="F103" s="1">
        <v>4</v>
      </c>
      <c r="G103" s="7">
        <v>4</v>
      </c>
      <c r="H103" s="103">
        <v>800</v>
      </c>
      <c r="I103" s="115">
        <f t="shared" si="1"/>
        <v>3200</v>
      </c>
    </row>
    <row r="104" spans="1:10" ht="73.5" customHeight="1" x14ac:dyDescent="0.25">
      <c r="A104" s="2">
        <v>101</v>
      </c>
      <c r="B104" s="2" t="s">
        <v>86</v>
      </c>
      <c r="C104" s="2" t="s">
        <v>87</v>
      </c>
      <c r="D104" s="5" t="s">
        <v>7</v>
      </c>
      <c r="E104" s="1">
        <v>15</v>
      </c>
      <c r="F104" s="1">
        <v>4</v>
      </c>
      <c r="G104" s="7">
        <v>60</v>
      </c>
      <c r="H104" s="103">
        <v>27.5</v>
      </c>
      <c r="I104" s="115">
        <f t="shared" si="1"/>
        <v>1650</v>
      </c>
    </row>
    <row r="105" spans="1:10" ht="78.75" customHeight="1" x14ac:dyDescent="0.25">
      <c r="A105" s="2">
        <v>102</v>
      </c>
      <c r="B105" s="2" t="s">
        <v>88</v>
      </c>
      <c r="C105" s="2" t="s">
        <v>89</v>
      </c>
      <c r="D105" s="5" t="s">
        <v>7</v>
      </c>
      <c r="E105" s="1">
        <v>1</v>
      </c>
      <c r="F105" s="1">
        <v>4</v>
      </c>
      <c r="G105" s="7">
        <v>4</v>
      </c>
      <c r="H105" s="103">
        <v>1550</v>
      </c>
      <c r="I105" s="115">
        <f t="shared" si="1"/>
        <v>6200</v>
      </c>
    </row>
    <row r="106" spans="1:10" ht="61.5" customHeight="1" x14ac:dyDescent="0.25">
      <c r="A106" s="2">
        <v>103</v>
      </c>
      <c r="B106" s="2" t="s">
        <v>90</v>
      </c>
      <c r="C106" s="3" t="s">
        <v>389</v>
      </c>
      <c r="D106" s="5" t="s">
        <v>7</v>
      </c>
      <c r="E106" s="1">
        <v>5</v>
      </c>
      <c r="F106" s="1">
        <v>3</v>
      </c>
      <c r="G106" s="7">
        <v>15</v>
      </c>
      <c r="H106" s="103">
        <v>145</v>
      </c>
      <c r="I106" s="115">
        <f t="shared" si="1"/>
        <v>2175</v>
      </c>
    </row>
    <row r="107" spans="1:10" ht="65.25" customHeight="1" x14ac:dyDescent="0.25">
      <c r="A107" s="2">
        <v>104</v>
      </c>
      <c r="B107" s="2" t="s">
        <v>90</v>
      </c>
      <c r="C107" s="3" t="s">
        <v>390</v>
      </c>
      <c r="D107" s="5" t="s">
        <v>7</v>
      </c>
      <c r="E107" s="1">
        <v>1</v>
      </c>
      <c r="F107" s="1">
        <v>4</v>
      </c>
      <c r="G107" s="7">
        <v>4</v>
      </c>
      <c r="H107" s="103">
        <v>195</v>
      </c>
      <c r="I107" s="115">
        <f t="shared" si="1"/>
        <v>780</v>
      </c>
    </row>
    <row r="108" spans="1:10" ht="48.75" customHeight="1" x14ac:dyDescent="0.25">
      <c r="A108" s="2">
        <v>105</v>
      </c>
      <c r="B108" s="2" t="s">
        <v>91</v>
      </c>
      <c r="C108" s="2" t="s">
        <v>92</v>
      </c>
      <c r="D108" s="5" t="s">
        <v>93</v>
      </c>
      <c r="E108" s="1">
        <v>2</v>
      </c>
      <c r="F108" s="1">
        <v>4</v>
      </c>
      <c r="G108" s="7">
        <v>8</v>
      </c>
      <c r="H108" s="103">
        <v>30</v>
      </c>
      <c r="I108" s="115">
        <f t="shared" si="1"/>
        <v>240</v>
      </c>
    </row>
    <row r="109" spans="1:10" ht="60" customHeight="1" x14ac:dyDescent="0.25">
      <c r="A109" s="2">
        <v>106</v>
      </c>
      <c r="B109" s="2" t="s">
        <v>391</v>
      </c>
      <c r="C109" s="3" t="s">
        <v>392</v>
      </c>
      <c r="D109" s="5" t="s">
        <v>7</v>
      </c>
      <c r="E109" s="1">
        <v>4</v>
      </c>
      <c r="F109" s="1">
        <v>4</v>
      </c>
      <c r="G109" s="7">
        <v>16</v>
      </c>
      <c r="H109" s="103">
        <v>125</v>
      </c>
      <c r="I109" s="115">
        <f t="shared" si="1"/>
        <v>2000</v>
      </c>
    </row>
    <row r="110" spans="1:10" ht="71.25" customHeight="1" x14ac:dyDescent="0.25">
      <c r="A110" s="2">
        <v>107</v>
      </c>
      <c r="B110" s="2" t="s">
        <v>391</v>
      </c>
      <c r="C110" s="3" t="s">
        <v>393</v>
      </c>
      <c r="D110" s="5" t="s">
        <v>7</v>
      </c>
      <c r="E110" s="1">
        <v>8</v>
      </c>
      <c r="F110" s="1">
        <v>3</v>
      </c>
      <c r="G110" s="7">
        <v>24</v>
      </c>
      <c r="H110" s="103">
        <v>125</v>
      </c>
      <c r="I110" s="115">
        <f t="shared" si="1"/>
        <v>3000</v>
      </c>
    </row>
    <row r="111" spans="1:10" ht="147.75" customHeight="1" x14ac:dyDescent="0.25">
      <c r="A111" s="48">
        <v>108</v>
      </c>
      <c r="B111" s="48" t="s">
        <v>94</v>
      </c>
      <c r="C111" s="48" t="s">
        <v>394</v>
      </c>
      <c r="D111" s="51" t="s">
        <v>7</v>
      </c>
      <c r="E111" s="42">
        <v>1</v>
      </c>
      <c r="F111" s="42">
        <v>4</v>
      </c>
      <c r="G111" s="44">
        <v>4</v>
      </c>
      <c r="H111" s="103">
        <v>30</v>
      </c>
      <c r="I111" s="115">
        <f t="shared" si="1"/>
        <v>120</v>
      </c>
    </row>
    <row r="112" spans="1:10" ht="201" customHeight="1" x14ac:dyDescent="0.25">
      <c r="A112" s="48">
        <v>109</v>
      </c>
      <c r="B112" s="48" t="s">
        <v>95</v>
      </c>
      <c r="C112" s="48" t="s">
        <v>395</v>
      </c>
      <c r="D112" s="51" t="s">
        <v>7</v>
      </c>
      <c r="E112" s="42">
        <v>1</v>
      </c>
      <c r="F112" s="42">
        <v>4</v>
      </c>
      <c r="G112" s="44">
        <v>4</v>
      </c>
      <c r="H112" s="103">
        <v>100</v>
      </c>
      <c r="I112" s="115">
        <f t="shared" si="1"/>
        <v>400</v>
      </c>
      <c r="J112" s="87"/>
    </row>
    <row r="113" spans="1:10" ht="90" customHeight="1" x14ac:dyDescent="0.25">
      <c r="A113" s="2">
        <v>110</v>
      </c>
      <c r="B113" s="2" t="s">
        <v>96</v>
      </c>
      <c r="C113" s="2" t="s">
        <v>97</v>
      </c>
      <c r="D113" s="5" t="s">
        <v>7</v>
      </c>
      <c r="E113" s="1">
        <v>9</v>
      </c>
      <c r="F113" s="7">
        <v>4</v>
      </c>
      <c r="G113" s="62">
        <v>36</v>
      </c>
      <c r="H113" s="103">
        <v>34.9</v>
      </c>
      <c r="I113" s="115">
        <f t="shared" si="1"/>
        <v>1256.3999999999999</v>
      </c>
    </row>
    <row r="114" spans="1:10" ht="108.75" customHeight="1" x14ac:dyDescent="0.25">
      <c r="A114" s="2">
        <v>111</v>
      </c>
      <c r="B114" s="2" t="s">
        <v>98</v>
      </c>
      <c r="C114" s="2" t="s">
        <v>396</v>
      </c>
      <c r="D114" s="5" t="s">
        <v>7</v>
      </c>
      <c r="E114" s="1">
        <v>1</v>
      </c>
      <c r="F114" s="7">
        <v>4</v>
      </c>
      <c r="G114" s="62">
        <v>4</v>
      </c>
      <c r="H114" s="103">
        <v>25</v>
      </c>
      <c r="I114" s="115">
        <f t="shared" si="1"/>
        <v>100</v>
      </c>
    </row>
    <row r="115" spans="1:10" ht="85.5" customHeight="1" x14ac:dyDescent="0.25">
      <c r="A115" s="2">
        <v>112</v>
      </c>
      <c r="B115" s="2" t="s">
        <v>99</v>
      </c>
      <c r="C115" s="2" t="s">
        <v>100</v>
      </c>
      <c r="D115" s="5" t="s">
        <v>101</v>
      </c>
      <c r="E115" s="1">
        <v>200</v>
      </c>
      <c r="F115" s="7">
        <v>4</v>
      </c>
      <c r="G115" s="62">
        <v>800</v>
      </c>
      <c r="H115" s="103">
        <v>3.58</v>
      </c>
      <c r="I115" s="115">
        <f t="shared" si="1"/>
        <v>2864</v>
      </c>
    </row>
    <row r="116" spans="1:10" ht="67.5" customHeight="1" x14ac:dyDescent="0.25">
      <c r="A116" s="2">
        <v>113</v>
      </c>
      <c r="B116" s="2" t="s">
        <v>102</v>
      </c>
      <c r="C116" s="2" t="s">
        <v>103</v>
      </c>
      <c r="D116" s="5" t="s">
        <v>101</v>
      </c>
      <c r="E116" s="1">
        <v>10</v>
      </c>
      <c r="F116" s="7">
        <v>4</v>
      </c>
      <c r="G116" s="62">
        <v>40</v>
      </c>
      <c r="H116" s="103">
        <v>7.71</v>
      </c>
      <c r="I116" s="115">
        <f t="shared" si="1"/>
        <v>308.39999999999998</v>
      </c>
    </row>
    <row r="117" spans="1:10" ht="58.5" customHeight="1" x14ac:dyDescent="0.25">
      <c r="A117" s="84">
        <v>114</v>
      </c>
      <c r="B117" s="84" t="s">
        <v>104</v>
      </c>
      <c r="C117" s="2" t="s">
        <v>105</v>
      </c>
      <c r="D117" s="5" t="s">
        <v>106</v>
      </c>
      <c r="E117" s="1">
        <v>20</v>
      </c>
      <c r="F117" s="7">
        <v>4</v>
      </c>
      <c r="G117" s="62">
        <v>80</v>
      </c>
      <c r="H117" s="103">
        <v>1</v>
      </c>
      <c r="I117" s="115">
        <f t="shared" si="1"/>
        <v>80</v>
      </c>
    </row>
    <row r="118" spans="1:10" ht="229.5" customHeight="1" x14ac:dyDescent="0.25">
      <c r="A118" s="66">
        <v>115</v>
      </c>
      <c r="B118" s="66" t="s">
        <v>107</v>
      </c>
      <c r="C118" s="99" t="s">
        <v>450</v>
      </c>
      <c r="D118" s="85" t="s">
        <v>106</v>
      </c>
      <c r="E118" s="86">
        <v>157</v>
      </c>
      <c r="F118" s="83">
        <v>4</v>
      </c>
      <c r="G118" s="56">
        <v>628</v>
      </c>
      <c r="H118" s="112">
        <v>68.430000000000007</v>
      </c>
      <c r="I118" s="115">
        <f t="shared" si="1"/>
        <v>42974.04</v>
      </c>
      <c r="J118" s="101"/>
    </row>
    <row r="119" spans="1:10" ht="195" customHeight="1" x14ac:dyDescent="0.25">
      <c r="A119" s="41">
        <v>116</v>
      </c>
      <c r="B119" s="100" t="s">
        <v>108</v>
      </c>
      <c r="C119" s="66" t="s">
        <v>444</v>
      </c>
      <c r="D119" s="15" t="s">
        <v>106</v>
      </c>
      <c r="E119" s="16">
        <v>157</v>
      </c>
      <c r="F119" s="16">
        <v>4</v>
      </c>
      <c r="G119" s="16">
        <v>628</v>
      </c>
      <c r="H119" s="103">
        <v>68.430000000000007</v>
      </c>
      <c r="I119" s="115">
        <f t="shared" si="1"/>
        <v>42974.04</v>
      </c>
    </row>
    <row r="120" spans="1:10" ht="71.25" customHeight="1" x14ac:dyDescent="0.25">
      <c r="A120" s="14">
        <v>117</v>
      </c>
      <c r="B120" s="71" t="s">
        <v>109</v>
      </c>
      <c r="C120" s="4" t="s">
        <v>443</v>
      </c>
      <c r="D120" s="79" t="s">
        <v>106</v>
      </c>
      <c r="E120" s="80">
        <v>157</v>
      </c>
      <c r="F120" s="80">
        <v>4</v>
      </c>
      <c r="G120" s="80">
        <v>628</v>
      </c>
      <c r="H120" s="113">
        <v>26.08</v>
      </c>
      <c r="I120" s="115">
        <f t="shared" si="1"/>
        <v>16378.24</v>
      </c>
    </row>
    <row r="121" spans="1:10" ht="125.25" customHeight="1" x14ac:dyDescent="0.25">
      <c r="A121" s="66">
        <v>119</v>
      </c>
      <c r="B121" s="13" t="s">
        <v>110</v>
      </c>
      <c r="C121" s="13" t="s">
        <v>439</v>
      </c>
      <c r="D121" s="15" t="s">
        <v>7</v>
      </c>
      <c r="E121" s="16">
        <v>100</v>
      </c>
      <c r="F121" s="16">
        <v>5</v>
      </c>
      <c r="G121" s="16">
        <v>500</v>
      </c>
      <c r="H121" s="103">
        <v>359.49</v>
      </c>
      <c r="I121" s="115">
        <f t="shared" si="1"/>
        <v>179745</v>
      </c>
    </row>
    <row r="122" spans="1:10" ht="87.75" customHeight="1" x14ac:dyDescent="0.25">
      <c r="A122" s="13">
        <v>120</v>
      </c>
      <c r="B122" s="66" t="s">
        <v>111</v>
      </c>
      <c r="C122" s="66" t="s">
        <v>112</v>
      </c>
      <c r="D122" s="15" t="s">
        <v>7</v>
      </c>
      <c r="E122" s="16">
        <v>20</v>
      </c>
      <c r="F122" s="16">
        <v>5</v>
      </c>
      <c r="G122" s="16">
        <v>100</v>
      </c>
      <c r="H122" s="103">
        <v>321.67</v>
      </c>
      <c r="I122" s="115">
        <f t="shared" si="1"/>
        <v>32167</v>
      </c>
      <c r="J122" s="88"/>
    </row>
    <row r="123" spans="1:10" ht="94.5" customHeight="1" x14ac:dyDescent="0.25">
      <c r="A123" s="13">
        <v>121</v>
      </c>
      <c r="B123" s="13" t="s">
        <v>113</v>
      </c>
      <c r="C123" s="13" t="s">
        <v>114</v>
      </c>
      <c r="D123" s="15" t="s">
        <v>115</v>
      </c>
      <c r="E123" s="16">
        <v>5</v>
      </c>
      <c r="F123" s="16">
        <v>5</v>
      </c>
      <c r="G123" s="16">
        <v>25</v>
      </c>
      <c r="H123" s="103">
        <v>505.71</v>
      </c>
      <c r="I123" s="115">
        <f t="shared" si="1"/>
        <v>12642.75</v>
      </c>
    </row>
    <row r="124" spans="1:10" ht="52.5" customHeight="1" x14ac:dyDescent="0.25">
      <c r="A124" s="13">
        <v>122</v>
      </c>
      <c r="B124" s="13" t="s">
        <v>116</v>
      </c>
      <c r="C124" s="13" t="s">
        <v>117</v>
      </c>
      <c r="D124" s="15" t="s">
        <v>115</v>
      </c>
      <c r="E124" s="16">
        <v>1</v>
      </c>
      <c r="F124" s="16">
        <v>5</v>
      </c>
      <c r="G124" s="16">
        <v>5</v>
      </c>
      <c r="H124" s="103">
        <v>675.82</v>
      </c>
      <c r="I124" s="115">
        <f t="shared" si="1"/>
        <v>3379.1000000000004</v>
      </c>
    </row>
    <row r="125" spans="1:10" ht="90.75" customHeight="1" x14ac:dyDescent="0.25">
      <c r="A125" s="2">
        <v>123</v>
      </c>
      <c r="B125" s="13" t="s">
        <v>118</v>
      </c>
      <c r="C125" s="13" t="s">
        <v>119</v>
      </c>
      <c r="D125" s="15" t="s">
        <v>115</v>
      </c>
      <c r="E125" s="16">
        <v>3</v>
      </c>
      <c r="F125" s="16">
        <v>4</v>
      </c>
      <c r="G125" s="16">
        <v>12</v>
      </c>
      <c r="H125" s="103">
        <v>358.97</v>
      </c>
      <c r="I125" s="115">
        <f t="shared" si="1"/>
        <v>4307.6400000000003</v>
      </c>
    </row>
    <row r="126" spans="1:10" ht="57.75" customHeight="1" x14ac:dyDescent="0.25">
      <c r="A126" s="2">
        <v>124</v>
      </c>
      <c r="B126" s="2" t="s">
        <v>120</v>
      </c>
      <c r="C126" s="3" t="s">
        <v>121</v>
      </c>
      <c r="D126" s="5" t="s">
        <v>7</v>
      </c>
      <c r="E126" s="1">
        <v>1</v>
      </c>
      <c r="F126" s="7">
        <v>4</v>
      </c>
      <c r="G126" s="16">
        <v>4</v>
      </c>
      <c r="H126" s="103">
        <v>2950</v>
      </c>
      <c r="I126" s="115">
        <f t="shared" si="1"/>
        <v>11800</v>
      </c>
    </row>
    <row r="127" spans="1:10" ht="57.75" customHeight="1" x14ac:dyDescent="0.25">
      <c r="A127" s="2">
        <v>125</v>
      </c>
      <c r="B127" s="2" t="s">
        <v>122</v>
      </c>
      <c r="C127" s="2" t="s">
        <v>123</v>
      </c>
      <c r="D127" s="5" t="s">
        <v>7</v>
      </c>
      <c r="E127" s="1">
        <v>10</v>
      </c>
      <c r="F127" s="7">
        <v>1</v>
      </c>
      <c r="G127" s="16">
        <v>10</v>
      </c>
      <c r="H127" s="103">
        <v>42.5</v>
      </c>
      <c r="I127" s="115">
        <f t="shared" si="1"/>
        <v>425</v>
      </c>
    </row>
    <row r="128" spans="1:10" ht="55.5" customHeight="1" x14ac:dyDescent="0.25">
      <c r="A128" s="2">
        <v>126</v>
      </c>
      <c r="B128" s="2" t="s">
        <v>124</v>
      </c>
      <c r="C128" s="2" t="s">
        <v>125</v>
      </c>
      <c r="D128" s="5" t="s">
        <v>7</v>
      </c>
      <c r="E128" s="1">
        <v>1</v>
      </c>
      <c r="F128" s="7">
        <v>4</v>
      </c>
      <c r="G128" s="16">
        <v>4</v>
      </c>
      <c r="H128" s="103">
        <v>35</v>
      </c>
      <c r="I128" s="115">
        <f t="shared" si="1"/>
        <v>140</v>
      </c>
    </row>
    <row r="129" spans="1:9" ht="51.75" customHeight="1" x14ac:dyDescent="0.25">
      <c r="A129" s="2">
        <v>127</v>
      </c>
      <c r="B129" s="2" t="s">
        <v>126</v>
      </c>
      <c r="C129" s="2" t="s">
        <v>127</v>
      </c>
      <c r="D129" s="5" t="s">
        <v>7</v>
      </c>
      <c r="E129" s="1">
        <v>17</v>
      </c>
      <c r="F129" s="7">
        <v>4</v>
      </c>
      <c r="G129" s="16">
        <v>68</v>
      </c>
      <c r="H129" s="103">
        <v>8.5</v>
      </c>
      <c r="I129" s="115">
        <f t="shared" si="1"/>
        <v>578</v>
      </c>
    </row>
    <row r="130" spans="1:9" ht="38.25" customHeight="1" x14ac:dyDescent="0.25">
      <c r="A130" s="2">
        <v>128</v>
      </c>
      <c r="B130" s="2" t="s">
        <v>128</v>
      </c>
      <c r="C130" s="2" t="s">
        <v>399</v>
      </c>
      <c r="D130" s="5" t="s">
        <v>7</v>
      </c>
      <c r="E130" s="1">
        <v>2</v>
      </c>
      <c r="F130" s="7">
        <v>4</v>
      </c>
      <c r="G130" s="16">
        <v>8</v>
      </c>
      <c r="H130" s="103">
        <v>26.66</v>
      </c>
      <c r="I130" s="115">
        <f t="shared" si="1"/>
        <v>213.28</v>
      </c>
    </row>
    <row r="131" spans="1:9" ht="36" customHeight="1" x14ac:dyDescent="0.25">
      <c r="A131" s="2">
        <v>129</v>
      </c>
      <c r="B131" s="2" t="s">
        <v>126</v>
      </c>
      <c r="C131" s="2" t="s">
        <v>129</v>
      </c>
      <c r="D131" s="5" t="s">
        <v>7</v>
      </c>
      <c r="E131" s="1">
        <v>8</v>
      </c>
      <c r="F131" s="7">
        <v>4</v>
      </c>
      <c r="G131" s="16">
        <v>32</v>
      </c>
      <c r="H131" s="103">
        <v>8.5</v>
      </c>
      <c r="I131" s="115">
        <f t="shared" si="1"/>
        <v>272</v>
      </c>
    </row>
    <row r="132" spans="1:9" ht="73.5" customHeight="1" x14ac:dyDescent="0.25">
      <c r="A132" s="2">
        <v>130</v>
      </c>
      <c r="B132" s="2" t="s">
        <v>130</v>
      </c>
      <c r="C132" s="3" t="s">
        <v>131</v>
      </c>
      <c r="D132" s="5" t="s">
        <v>7</v>
      </c>
      <c r="E132" s="1">
        <v>1</v>
      </c>
      <c r="F132" s="7">
        <v>4</v>
      </c>
      <c r="G132" s="16">
        <v>4</v>
      </c>
      <c r="H132" s="103">
        <v>52.16</v>
      </c>
      <c r="I132" s="115">
        <f t="shared" si="1"/>
        <v>208.64</v>
      </c>
    </row>
    <row r="133" spans="1:9" ht="42.75" customHeight="1" x14ac:dyDescent="0.25">
      <c r="A133" s="2">
        <v>131</v>
      </c>
      <c r="B133" s="2" t="s">
        <v>400</v>
      </c>
      <c r="C133" s="2" t="s">
        <v>397</v>
      </c>
      <c r="D133" s="5" t="s">
        <v>7</v>
      </c>
      <c r="E133" s="1">
        <v>4</v>
      </c>
      <c r="F133" s="7">
        <v>3</v>
      </c>
      <c r="G133" s="16">
        <v>12</v>
      </c>
      <c r="H133" s="103">
        <v>890</v>
      </c>
      <c r="I133" s="115">
        <f t="shared" si="1"/>
        <v>10680</v>
      </c>
    </row>
    <row r="134" spans="1:9" ht="59.25" customHeight="1" x14ac:dyDescent="0.25">
      <c r="A134" s="2">
        <v>132</v>
      </c>
      <c r="B134" s="2" t="s">
        <v>124</v>
      </c>
      <c r="C134" s="3" t="s">
        <v>398</v>
      </c>
      <c r="D134" s="5" t="s">
        <v>7</v>
      </c>
      <c r="E134" s="1">
        <v>5</v>
      </c>
      <c r="F134" s="7">
        <v>3</v>
      </c>
      <c r="G134" s="16">
        <v>15</v>
      </c>
      <c r="H134" s="103">
        <v>35</v>
      </c>
      <c r="I134" s="115">
        <f t="shared" ref="I134:I197" si="2">H134*G134</f>
        <v>525</v>
      </c>
    </row>
    <row r="135" spans="1:9" ht="46.5" customHeight="1" x14ac:dyDescent="0.25">
      <c r="A135" s="2">
        <v>133</v>
      </c>
      <c r="B135" s="2" t="s">
        <v>126</v>
      </c>
      <c r="C135" s="3" t="s">
        <v>401</v>
      </c>
      <c r="D135" s="5" t="s">
        <v>7</v>
      </c>
      <c r="E135" s="1">
        <v>30</v>
      </c>
      <c r="F135" s="7">
        <v>3</v>
      </c>
      <c r="G135" s="16">
        <v>90</v>
      </c>
      <c r="H135" s="103">
        <v>8.5</v>
      </c>
      <c r="I135" s="115">
        <f t="shared" si="2"/>
        <v>765</v>
      </c>
    </row>
    <row r="136" spans="1:9" ht="48.75" customHeight="1" x14ac:dyDescent="0.25">
      <c r="A136" s="2">
        <v>134</v>
      </c>
      <c r="B136" s="2" t="s">
        <v>128</v>
      </c>
      <c r="C136" s="3" t="s">
        <v>402</v>
      </c>
      <c r="D136" s="5" t="s">
        <v>7</v>
      </c>
      <c r="E136" s="1">
        <v>5</v>
      </c>
      <c r="F136" s="7">
        <v>3</v>
      </c>
      <c r="G136" s="16">
        <v>15</v>
      </c>
      <c r="H136" s="103">
        <v>26.66</v>
      </c>
      <c r="I136" s="115">
        <f t="shared" si="2"/>
        <v>399.9</v>
      </c>
    </row>
    <row r="137" spans="1:9" ht="48" customHeight="1" x14ac:dyDescent="0.25">
      <c r="A137" s="2">
        <v>135</v>
      </c>
      <c r="B137" s="2" t="s">
        <v>126</v>
      </c>
      <c r="C137" s="3" t="s">
        <v>403</v>
      </c>
      <c r="D137" s="5" t="s">
        <v>7</v>
      </c>
      <c r="E137" s="1">
        <v>20</v>
      </c>
      <c r="F137" s="7">
        <v>3</v>
      </c>
      <c r="G137" s="16">
        <v>60</v>
      </c>
      <c r="H137" s="103">
        <v>8.5</v>
      </c>
      <c r="I137" s="115">
        <f t="shared" si="2"/>
        <v>510</v>
      </c>
    </row>
    <row r="138" spans="1:9" ht="63.75" customHeight="1" x14ac:dyDescent="0.25">
      <c r="A138" s="2">
        <v>136</v>
      </c>
      <c r="B138" s="2" t="s">
        <v>132</v>
      </c>
      <c r="C138" s="3" t="s">
        <v>404</v>
      </c>
      <c r="D138" s="5" t="s">
        <v>7</v>
      </c>
      <c r="E138" s="1">
        <v>82</v>
      </c>
      <c r="F138" s="7">
        <v>3</v>
      </c>
      <c r="G138" s="16">
        <v>246</v>
      </c>
      <c r="H138" s="103">
        <v>8</v>
      </c>
      <c r="I138" s="115">
        <f t="shared" si="2"/>
        <v>1968</v>
      </c>
    </row>
    <row r="139" spans="1:9" ht="48" customHeight="1" x14ac:dyDescent="0.25">
      <c r="A139" s="2">
        <v>137</v>
      </c>
      <c r="B139" s="2" t="s">
        <v>133</v>
      </c>
      <c r="C139" s="2" t="s">
        <v>405</v>
      </c>
      <c r="D139" s="5" t="s">
        <v>7</v>
      </c>
      <c r="E139" s="1">
        <v>1</v>
      </c>
      <c r="F139" s="7">
        <v>1</v>
      </c>
      <c r="G139" s="16">
        <v>1</v>
      </c>
      <c r="H139" s="103">
        <v>3500</v>
      </c>
      <c r="I139" s="115">
        <f t="shared" si="2"/>
        <v>3500</v>
      </c>
    </row>
    <row r="140" spans="1:9" ht="46.5" customHeight="1" x14ac:dyDescent="0.25">
      <c r="A140" s="2">
        <v>138</v>
      </c>
      <c r="B140" s="2" t="s">
        <v>124</v>
      </c>
      <c r="C140" s="3" t="s">
        <v>406</v>
      </c>
      <c r="D140" s="5" t="s">
        <v>7</v>
      </c>
      <c r="E140" s="1">
        <v>1</v>
      </c>
      <c r="F140" s="7">
        <v>1</v>
      </c>
      <c r="G140" s="16">
        <v>1</v>
      </c>
      <c r="H140" s="103">
        <v>35</v>
      </c>
      <c r="I140" s="115">
        <f t="shared" si="2"/>
        <v>35</v>
      </c>
    </row>
    <row r="141" spans="1:9" ht="48.75" customHeight="1" x14ac:dyDescent="0.25">
      <c r="A141" s="2">
        <v>139</v>
      </c>
      <c r="B141" s="2" t="s">
        <v>126</v>
      </c>
      <c r="C141" s="3" t="s">
        <v>134</v>
      </c>
      <c r="D141" s="5" t="s">
        <v>7</v>
      </c>
      <c r="E141" s="1">
        <v>4</v>
      </c>
      <c r="F141" s="7">
        <v>1</v>
      </c>
      <c r="G141" s="16">
        <v>4</v>
      </c>
      <c r="H141" s="103">
        <v>8.5</v>
      </c>
      <c r="I141" s="115">
        <f t="shared" si="2"/>
        <v>34</v>
      </c>
    </row>
    <row r="142" spans="1:9" ht="41.25" customHeight="1" x14ac:dyDescent="0.25">
      <c r="A142" s="2">
        <v>140</v>
      </c>
      <c r="B142" s="2" t="s">
        <v>128</v>
      </c>
      <c r="C142" s="3" t="s">
        <v>407</v>
      </c>
      <c r="D142" s="5" t="s">
        <v>7</v>
      </c>
      <c r="E142" s="1">
        <v>1</v>
      </c>
      <c r="F142" s="7">
        <v>1</v>
      </c>
      <c r="G142" s="16">
        <v>1</v>
      </c>
      <c r="H142" s="103">
        <v>26.66</v>
      </c>
      <c r="I142" s="115">
        <f t="shared" si="2"/>
        <v>26.66</v>
      </c>
    </row>
    <row r="143" spans="1:9" ht="34.5" customHeight="1" x14ac:dyDescent="0.25">
      <c r="A143" s="2">
        <v>141</v>
      </c>
      <c r="B143" s="2" t="s">
        <v>126</v>
      </c>
      <c r="C143" s="3" t="s">
        <v>408</v>
      </c>
      <c r="D143" s="5" t="s">
        <v>7</v>
      </c>
      <c r="E143" s="1">
        <v>4</v>
      </c>
      <c r="F143" s="7">
        <v>1</v>
      </c>
      <c r="G143" s="16">
        <v>4</v>
      </c>
      <c r="H143" s="103">
        <v>8.5</v>
      </c>
      <c r="I143" s="115">
        <f t="shared" si="2"/>
        <v>34</v>
      </c>
    </row>
    <row r="144" spans="1:9" ht="46.5" customHeight="1" x14ac:dyDescent="0.25">
      <c r="A144" s="2">
        <v>142</v>
      </c>
      <c r="B144" s="2" t="s">
        <v>132</v>
      </c>
      <c r="C144" s="3" t="s">
        <v>409</v>
      </c>
      <c r="D144" s="5" t="s">
        <v>7</v>
      </c>
      <c r="E144" s="1">
        <v>200</v>
      </c>
      <c r="F144" s="7">
        <v>1</v>
      </c>
      <c r="G144" s="16">
        <v>200</v>
      </c>
      <c r="H144" s="103">
        <v>6.5</v>
      </c>
      <c r="I144" s="115">
        <f t="shared" si="2"/>
        <v>1300</v>
      </c>
    </row>
    <row r="145" spans="1:9" ht="52.5" customHeight="1" x14ac:dyDescent="0.25">
      <c r="A145" s="2">
        <v>143</v>
      </c>
      <c r="B145" s="2" t="s">
        <v>135</v>
      </c>
      <c r="C145" s="2" t="s">
        <v>136</v>
      </c>
      <c r="D145" s="5" t="s">
        <v>7</v>
      </c>
      <c r="E145" s="1">
        <v>1</v>
      </c>
      <c r="F145" s="7">
        <v>4</v>
      </c>
      <c r="G145" s="16">
        <v>4</v>
      </c>
      <c r="H145" s="103">
        <v>1100</v>
      </c>
      <c r="I145" s="115">
        <f t="shared" si="2"/>
        <v>4400</v>
      </c>
    </row>
    <row r="146" spans="1:9" ht="56.25" customHeight="1" x14ac:dyDescent="0.25">
      <c r="A146" s="2">
        <v>144</v>
      </c>
      <c r="B146" s="2" t="s">
        <v>137</v>
      </c>
      <c r="C146" s="3" t="s">
        <v>410</v>
      </c>
      <c r="D146" s="5" t="s">
        <v>7</v>
      </c>
      <c r="E146" s="1">
        <v>3</v>
      </c>
      <c r="F146" s="7">
        <v>4</v>
      </c>
      <c r="G146" s="16">
        <v>12</v>
      </c>
      <c r="H146" s="103">
        <v>80</v>
      </c>
      <c r="I146" s="115">
        <f t="shared" si="2"/>
        <v>960</v>
      </c>
    </row>
    <row r="147" spans="1:9" ht="54" customHeight="1" x14ac:dyDescent="0.25">
      <c r="A147" s="2">
        <v>145</v>
      </c>
      <c r="B147" s="2" t="s">
        <v>138</v>
      </c>
      <c r="C147" s="3" t="s">
        <v>411</v>
      </c>
      <c r="D147" s="5" t="s">
        <v>7</v>
      </c>
      <c r="E147" s="1">
        <v>30</v>
      </c>
      <c r="F147" s="7">
        <v>4</v>
      </c>
      <c r="G147" s="16">
        <v>120</v>
      </c>
      <c r="H147" s="103">
        <v>5.43</v>
      </c>
      <c r="I147" s="115">
        <f t="shared" si="2"/>
        <v>651.59999999999991</v>
      </c>
    </row>
    <row r="148" spans="1:9" ht="40.5" customHeight="1" x14ac:dyDescent="0.25">
      <c r="A148" s="2">
        <v>146</v>
      </c>
      <c r="B148" s="2" t="s">
        <v>139</v>
      </c>
      <c r="C148" s="2" t="s">
        <v>140</v>
      </c>
      <c r="D148" s="5" t="s">
        <v>7</v>
      </c>
      <c r="E148" s="1">
        <v>2</v>
      </c>
      <c r="F148" s="7">
        <v>4</v>
      </c>
      <c r="G148" s="16">
        <v>8</v>
      </c>
      <c r="H148" s="103">
        <v>10</v>
      </c>
      <c r="I148" s="115">
        <f t="shared" si="2"/>
        <v>80</v>
      </c>
    </row>
    <row r="149" spans="1:9" ht="33" customHeight="1" x14ac:dyDescent="0.25">
      <c r="A149" s="2">
        <v>147</v>
      </c>
      <c r="B149" s="2" t="s">
        <v>138</v>
      </c>
      <c r="C149" s="2" t="s">
        <v>141</v>
      </c>
      <c r="D149" s="5" t="s">
        <v>7</v>
      </c>
      <c r="E149" s="1">
        <v>15</v>
      </c>
      <c r="F149" s="7">
        <v>4</v>
      </c>
      <c r="G149" s="16">
        <v>60</v>
      </c>
      <c r="H149" s="103">
        <v>5.43</v>
      </c>
      <c r="I149" s="115">
        <f t="shared" si="2"/>
        <v>325.79999999999995</v>
      </c>
    </row>
    <row r="150" spans="1:9" ht="39.75" customHeight="1" x14ac:dyDescent="0.25">
      <c r="A150" s="48">
        <v>148</v>
      </c>
      <c r="B150" s="2" t="s">
        <v>142</v>
      </c>
      <c r="C150" s="2" t="s">
        <v>143</v>
      </c>
      <c r="D150" s="5" t="s">
        <v>7</v>
      </c>
      <c r="E150" s="1">
        <v>1</v>
      </c>
      <c r="F150" s="7">
        <v>4</v>
      </c>
      <c r="G150" s="16">
        <v>4</v>
      </c>
      <c r="H150" s="103">
        <v>48.33</v>
      </c>
      <c r="I150" s="115">
        <f t="shared" si="2"/>
        <v>193.32</v>
      </c>
    </row>
    <row r="151" spans="1:9" ht="51.75" customHeight="1" x14ac:dyDescent="0.25">
      <c r="A151" s="2">
        <v>149</v>
      </c>
      <c r="B151" s="48" t="s">
        <v>144</v>
      </c>
      <c r="C151" s="48" t="s">
        <v>145</v>
      </c>
      <c r="D151" s="51" t="s">
        <v>7</v>
      </c>
      <c r="E151" s="42">
        <v>3</v>
      </c>
      <c r="F151" s="44">
        <v>4</v>
      </c>
      <c r="G151" s="16">
        <v>12</v>
      </c>
      <c r="H151" s="103">
        <v>65</v>
      </c>
      <c r="I151" s="115">
        <f t="shared" si="2"/>
        <v>780</v>
      </c>
    </row>
    <row r="152" spans="1:9" ht="34.5" customHeight="1" x14ac:dyDescent="0.25">
      <c r="A152" s="2">
        <v>150</v>
      </c>
      <c r="B152" s="2" t="s">
        <v>146</v>
      </c>
      <c r="C152" s="2" t="s">
        <v>147</v>
      </c>
      <c r="D152" s="5" t="s">
        <v>7</v>
      </c>
      <c r="E152" s="1">
        <v>1</v>
      </c>
      <c r="F152" s="7">
        <v>4</v>
      </c>
      <c r="G152" s="16">
        <v>4</v>
      </c>
      <c r="H152" s="103">
        <v>1100</v>
      </c>
      <c r="I152" s="115">
        <f t="shared" si="2"/>
        <v>4400</v>
      </c>
    </row>
    <row r="153" spans="1:9" ht="30.75" customHeight="1" x14ac:dyDescent="0.25">
      <c r="A153" s="2">
        <v>151</v>
      </c>
      <c r="B153" s="2" t="s">
        <v>142</v>
      </c>
      <c r="C153" s="2" t="s">
        <v>148</v>
      </c>
      <c r="D153" s="5" t="s">
        <v>7</v>
      </c>
      <c r="E153" s="1">
        <v>1</v>
      </c>
      <c r="F153" s="7">
        <v>4</v>
      </c>
      <c r="G153" s="16">
        <v>4</v>
      </c>
      <c r="H153" s="103">
        <v>48.33</v>
      </c>
      <c r="I153" s="115">
        <f t="shared" si="2"/>
        <v>193.32</v>
      </c>
    </row>
    <row r="154" spans="1:9" ht="55.5" customHeight="1" x14ac:dyDescent="0.25">
      <c r="A154" s="2">
        <v>152</v>
      </c>
      <c r="B154" s="2" t="s">
        <v>149</v>
      </c>
      <c r="C154" s="2" t="s">
        <v>150</v>
      </c>
      <c r="D154" s="5" t="s">
        <v>7</v>
      </c>
      <c r="E154" s="1">
        <v>1</v>
      </c>
      <c r="F154" s="7">
        <v>4</v>
      </c>
      <c r="G154" s="16">
        <v>4</v>
      </c>
      <c r="H154" s="103">
        <v>30</v>
      </c>
      <c r="I154" s="115">
        <f t="shared" si="2"/>
        <v>120</v>
      </c>
    </row>
    <row r="155" spans="1:9" ht="48" customHeight="1" x14ac:dyDescent="0.25">
      <c r="A155" s="2">
        <v>153</v>
      </c>
      <c r="B155" s="2" t="s">
        <v>151</v>
      </c>
      <c r="C155" s="2" t="s">
        <v>152</v>
      </c>
      <c r="D155" s="5" t="s">
        <v>7</v>
      </c>
      <c r="E155" s="1">
        <v>1</v>
      </c>
      <c r="F155" s="7">
        <v>4</v>
      </c>
      <c r="G155" s="16">
        <v>4</v>
      </c>
      <c r="H155" s="103">
        <v>25</v>
      </c>
      <c r="I155" s="115">
        <f t="shared" si="2"/>
        <v>100</v>
      </c>
    </row>
    <row r="156" spans="1:9" ht="33" customHeight="1" x14ac:dyDescent="0.25">
      <c r="A156" s="2">
        <v>154</v>
      </c>
      <c r="B156" s="2" t="s">
        <v>137</v>
      </c>
      <c r="C156" s="2" t="s">
        <v>153</v>
      </c>
      <c r="D156" s="5" t="s">
        <v>7</v>
      </c>
      <c r="E156" s="1">
        <v>2</v>
      </c>
      <c r="F156" s="7">
        <v>4</v>
      </c>
      <c r="G156" s="16">
        <v>8</v>
      </c>
      <c r="H156" s="103">
        <v>80</v>
      </c>
      <c r="I156" s="115">
        <f t="shared" si="2"/>
        <v>640</v>
      </c>
    </row>
    <row r="157" spans="1:9" ht="39.75" customHeight="1" x14ac:dyDescent="0.25">
      <c r="A157" s="2">
        <v>155</v>
      </c>
      <c r="B157" s="2" t="s">
        <v>154</v>
      </c>
      <c r="C157" s="2" t="s">
        <v>155</v>
      </c>
      <c r="D157" s="5" t="s">
        <v>7</v>
      </c>
      <c r="E157" s="1">
        <v>20</v>
      </c>
      <c r="F157" s="7">
        <v>4</v>
      </c>
      <c r="G157" s="16">
        <v>80</v>
      </c>
      <c r="H157" s="103">
        <v>7.33</v>
      </c>
      <c r="I157" s="115">
        <f t="shared" si="2"/>
        <v>586.4</v>
      </c>
    </row>
    <row r="158" spans="1:9" ht="45" customHeight="1" x14ac:dyDescent="0.25">
      <c r="A158" s="2">
        <v>156</v>
      </c>
      <c r="B158" s="2" t="s">
        <v>122</v>
      </c>
      <c r="C158" s="3" t="s">
        <v>156</v>
      </c>
      <c r="D158" s="5" t="s">
        <v>7</v>
      </c>
      <c r="E158" s="1">
        <v>2</v>
      </c>
      <c r="F158" s="7">
        <v>4</v>
      </c>
      <c r="G158" s="16">
        <v>8</v>
      </c>
      <c r="H158" s="103">
        <v>42.5</v>
      </c>
      <c r="I158" s="115">
        <f t="shared" si="2"/>
        <v>340</v>
      </c>
    </row>
    <row r="159" spans="1:9" ht="55.5" customHeight="1" x14ac:dyDescent="0.25">
      <c r="A159" s="2">
        <v>157</v>
      </c>
      <c r="B159" s="2" t="s">
        <v>157</v>
      </c>
      <c r="C159" s="3" t="s">
        <v>158</v>
      </c>
      <c r="D159" s="5" t="s">
        <v>7</v>
      </c>
      <c r="E159" s="1">
        <v>1</v>
      </c>
      <c r="F159" s="7">
        <v>4</v>
      </c>
      <c r="G159" s="16">
        <v>4</v>
      </c>
      <c r="H159" s="103">
        <v>297.5</v>
      </c>
      <c r="I159" s="115">
        <f t="shared" si="2"/>
        <v>1190</v>
      </c>
    </row>
    <row r="160" spans="1:9" ht="52.5" customHeight="1" x14ac:dyDescent="0.25">
      <c r="A160" s="2">
        <v>158</v>
      </c>
      <c r="B160" s="2" t="s">
        <v>139</v>
      </c>
      <c r="C160" s="3" t="s">
        <v>159</v>
      </c>
      <c r="D160" s="5" t="s">
        <v>7</v>
      </c>
      <c r="E160" s="1">
        <v>2</v>
      </c>
      <c r="F160" s="7">
        <v>4</v>
      </c>
      <c r="G160" s="16">
        <v>8</v>
      </c>
      <c r="H160" s="103">
        <v>40</v>
      </c>
      <c r="I160" s="115">
        <f t="shared" si="2"/>
        <v>320</v>
      </c>
    </row>
    <row r="161" spans="1:9" ht="30.75" customHeight="1" x14ac:dyDescent="0.25">
      <c r="A161" s="2">
        <v>159</v>
      </c>
      <c r="B161" s="2" t="s">
        <v>160</v>
      </c>
      <c r="C161" s="2" t="s">
        <v>161</v>
      </c>
      <c r="D161" s="5" t="s">
        <v>7</v>
      </c>
      <c r="E161" s="1">
        <v>1</v>
      </c>
      <c r="F161" s="7">
        <v>4</v>
      </c>
      <c r="G161" s="16">
        <v>4</v>
      </c>
      <c r="H161" s="103">
        <v>925</v>
      </c>
      <c r="I161" s="115">
        <f t="shared" si="2"/>
        <v>3700</v>
      </c>
    </row>
    <row r="162" spans="1:9" ht="29.25" customHeight="1" x14ac:dyDescent="0.25">
      <c r="A162" s="2">
        <v>160</v>
      </c>
      <c r="B162" s="2" t="s">
        <v>137</v>
      </c>
      <c r="C162" s="2" t="s">
        <v>162</v>
      </c>
      <c r="D162" s="5" t="s">
        <v>7</v>
      </c>
      <c r="E162" s="1">
        <v>1</v>
      </c>
      <c r="F162" s="7">
        <v>4</v>
      </c>
      <c r="G162" s="16">
        <v>4</v>
      </c>
      <c r="H162" s="103">
        <v>80</v>
      </c>
      <c r="I162" s="115">
        <f t="shared" si="2"/>
        <v>320</v>
      </c>
    </row>
    <row r="163" spans="1:9" ht="34.5" customHeight="1" x14ac:dyDescent="0.25">
      <c r="A163" s="2">
        <v>161</v>
      </c>
      <c r="B163" s="2" t="s">
        <v>126</v>
      </c>
      <c r="C163" s="2" t="s">
        <v>163</v>
      </c>
      <c r="D163" s="5" t="s">
        <v>7</v>
      </c>
      <c r="E163" s="1">
        <v>12</v>
      </c>
      <c r="F163" s="7">
        <v>4</v>
      </c>
      <c r="G163" s="16">
        <v>48</v>
      </c>
      <c r="H163" s="103">
        <v>7.33</v>
      </c>
      <c r="I163" s="115">
        <f t="shared" si="2"/>
        <v>351.84000000000003</v>
      </c>
    </row>
    <row r="164" spans="1:9" ht="43.5" customHeight="1" x14ac:dyDescent="0.25">
      <c r="A164" s="2">
        <v>162</v>
      </c>
      <c r="B164" s="2" t="s">
        <v>164</v>
      </c>
      <c r="C164" s="2" t="s">
        <v>165</v>
      </c>
      <c r="D164" s="5" t="s">
        <v>7</v>
      </c>
      <c r="E164" s="1">
        <v>1</v>
      </c>
      <c r="F164" s="7">
        <v>4</v>
      </c>
      <c r="G164" s="16">
        <v>4</v>
      </c>
      <c r="H164" s="103">
        <v>30</v>
      </c>
      <c r="I164" s="115">
        <f t="shared" si="2"/>
        <v>120</v>
      </c>
    </row>
    <row r="165" spans="1:9" ht="33" customHeight="1" x14ac:dyDescent="0.25">
      <c r="A165" s="2">
        <v>163</v>
      </c>
      <c r="B165" s="2" t="s">
        <v>166</v>
      </c>
      <c r="C165" s="2" t="s">
        <v>167</v>
      </c>
      <c r="D165" s="5" t="s">
        <v>7</v>
      </c>
      <c r="E165" s="1">
        <v>2</v>
      </c>
      <c r="F165" s="7">
        <v>4</v>
      </c>
      <c r="G165" s="16">
        <v>8</v>
      </c>
      <c r="H165" s="103">
        <v>65</v>
      </c>
      <c r="I165" s="115">
        <f t="shared" si="2"/>
        <v>520</v>
      </c>
    </row>
    <row r="166" spans="1:9" ht="51" customHeight="1" x14ac:dyDescent="0.25">
      <c r="A166" s="2">
        <v>164</v>
      </c>
      <c r="B166" s="2" t="s">
        <v>168</v>
      </c>
      <c r="C166" s="2" t="s">
        <v>169</v>
      </c>
      <c r="D166" s="5" t="s">
        <v>7</v>
      </c>
      <c r="E166" s="1">
        <v>1</v>
      </c>
      <c r="F166" s="7">
        <v>4</v>
      </c>
      <c r="G166" s="16">
        <v>4</v>
      </c>
      <c r="H166" s="103">
        <v>40</v>
      </c>
      <c r="I166" s="115">
        <f t="shared" si="2"/>
        <v>160</v>
      </c>
    </row>
    <row r="167" spans="1:9" ht="46.5" customHeight="1" x14ac:dyDescent="0.25">
      <c r="A167" s="2">
        <v>165</v>
      </c>
      <c r="B167" s="2" t="s">
        <v>126</v>
      </c>
      <c r="C167" s="2" t="s">
        <v>163</v>
      </c>
      <c r="D167" s="5" t="s">
        <v>7</v>
      </c>
      <c r="E167" s="1">
        <v>5</v>
      </c>
      <c r="F167" s="7">
        <v>4</v>
      </c>
      <c r="G167" s="16">
        <v>20</v>
      </c>
      <c r="H167" s="103">
        <v>7.33</v>
      </c>
      <c r="I167" s="115">
        <f t="shared" si="2"/>
        <v>146.6</v>
      </c>
    </row>
    <row r="168" spans="1:9" ht="42.75" customHeight="1" x14ac:dyDescent="0.25">
      <c r="A168" s="2">
        <v>166</v>
      </c>
      <c r="B168" s="2" t="s">
        <v>151</v>
      </c>
      <c r="C168" s="2" t="s">
        <v>170</v>
      </c>
      <c r="D168" s="5" t="s">
        <v>7</v>
      </c>
      <c r="E168" s="1">
        <v>1</v>
      </c>
      <c r="F168" s="7">
        <v>4</v>
      </c>
      <c r="G168" s="16">
        <v>4</v>
      </c>
      <c r="H168" s="103">
        <v>42</v>
      </c>
      <c r="I168" s="115">
        <f t="shared" si="2"/>
        <v>168</v>
      </c>
    </row>
    <row r="169" spans="1:9" ht="43.5" customHeight="1" x14ac:dyDescent="0.25">
      <c r="A169" s="2">
        <v>167</v>
      </c>
      <c r="B169" s="2" t="s">
        <v>171</v>
      </c>
      <c r="C169" s="3" t="s">
        <v>172</v>
      </c>
      <c r="D169" s="5" t="s">
        <v>7</v>
      </c>
      <c r="E169" s="1">
        <v>1</v>
      </c>
      <c r="F169" s="7">
        <v>4</v>
      </c>
      <c r="G169" s="16">
        <v>4</v>
      </c>
      <c r="H169" s="103">
        <v>400</v>
      </c>
      <c r="I169" s="115">
        <f t="shared" si="2"/>
        <v>1600</v>
      </c>
    </row>
    <row r="170" spans="1:9" ht="42" customHeight="1" x14ac:dyDescent="0.25">
      <c r="A170" s="2">
        <v>168</v>
      </c>
      <c r="B170" s="2" t="s">
        <v>139</v>
      </c>
      <c r="C170" s="2" t="s">
        <v>173</v>
      </c>
      <c r="D170" s="5" t="s">
        <v>7</v>
      </c>
      <c r="E170" s="1">
        <v>1</v>
      </c>
      <c r="F170" s="7">
        <v>4</v>
      </c>
      <c r="G170" s="16">
        <v>4</v>
      </c>
      <c r="H170" s="103">
        <v>40</v>
      </c>
      <c r="I170" s="115">
        <f t="shared" si="2"/>
        <v>160</v>
      </c>
    </row>
    <row r="171" spans="1:9" ht="36.75" customHeight="1" x14ac:dyDescent="0.25">
      <c r="A171" s="2">
        <v>169</v>
      </c>
      <c r="B171" s="2" t="s">
        <v>138</v>
      </c>
      <c r="C171" s="2" t="s">
        <v>174</v>
      </c>
      <c r="D171" s="5" t="s">
        <v>7</v>
      </c>
      <c r="E171" s="1">
        <v>3</v>
      </c>
      <c r="F171" s="7">
        <v>4</v>
      </c>
      <c r="G171" s="16">
        <v>12</v>
      </c>
      <c r="H171" s="103">
        <v>8</v>
      </c>
      <c r="I171" s="115">
        <f t="shared" si="2"/>
        <v>96</v>
      </c>
    </row>
    <row r="172" spans="1:9" ht="34.5" customHeight="1" x14ac:dyDescent="0.25">
      <c r="A172" s="30">
        <v>170</v>
      </c>
      <c r="B172" s="2" t="s">
        <v>175</v>
      </c>
      <c r="C172" s="2" t="s">
        <v>176</v>
      </c>
      <c r="D172" s="5" t="s">
        <v>7</v>
      </c>
      <c r="E172" s="1">
        <v>1</v>
      </c>
      <c r="F172" s="7">
        <v>4</v>
      </c>
      <c r="G172" s="16">
        <v>4</v>
      </c>
      <c r="H172" s="103">
        <v>15.43</v>
      </c>
      <c r="I172" s="115">
        <f t="shared" si="2"/>
        <v>61.72</v>
      </c>
    </row>
    <row r="173" spans="1:9" ht="32.25" customHeight="1" x14ac:dyDescent="0.25">
      <c r="A173" s="2">
        <v>171</v>
      </c>
      <c r="B173" s="30" t="s">
        <v>138</v>
      </c>
      <c r="C173" s="30" t="s">
        <v>177</v>
      </c>
      <c r="D173" s="32" t="s">
        <v>7</v>
      </c>
      <c r="E173" s="33">
        <v>4</v>
      </c>
      <c r="F173" s="38">
        <v>4</v>
      </c>
      <c r="G173" s="55">
        <v>16</v>
      </c>
      <c r="H173" s="103">
        <v>8</v>
      </c>
      <c r="I173" s="115">
        <f t="shared" si="2"/>
        <v>128</v>
      </c>
    </row>
    <row r="174" spans="1:9" ht="34.5" customHeight="1" x14ac:dyDescent="0.25">
      <c r="A174" s="2">
        <v>172</v>
      </c>
      <c r="B174" s="2" t="s">
        <v>128</v>
      </c>
      <c r="C174" s="2" t="s">
        <v>178</v>
      </c>
      <c r="D174" s="5" t="s">
        <v>7</v>
      </c>
      <c r="E174" s="1">
        <v>1</v>
      </c>
      <c r="F174" s="7">
        <v>4</v>
      </c>
      <c r="G174" s="16">
        <v>4</v>
      </c>
      <c r="H174" s="103">
        <v>26.66</v>
      </c>
      <c r="I174" s="115">
        <f t="shared" si="2"/>
        <v>106.64</v>
      </c>
    </row>
    <row r="175" spans="1:9" ht="38.25" customHeight="1" x14ac:dyDescent="0.25">
      <c r="A175" s="2">
        <v>173</v>
      </c>
      <c r="B175" s="2" t="s">
        <v>166</v>
      </c>
      <c r="C175" s="2" t="s">
        <v>179</v>
      </c>
      <c r="D175" s="5" t="s">
        <v>7</v>
      </c>
      <c r="E175" s="1">
        <v>1</v>
      </c>
      <c r="F175" s="7">
        <v>4</v>
      </c>
      <c r="G175" s="16">
        <v>4</v>
      </c>
      <c r="H175" s="103">
        <v>65</v>
      </c>
      <c r="I175" s="115">
        <f t="shared" si="2"/>
        <v>260</v>
      </c>
    </row>
    <row r="176" spans="1:9" ht="36" customHeight="1" x14ac:dyDescent="0.25">
      <c r="A176" s="2">
        <v>174</v>
      </c>
      <c r="B176" s="2" t="s">
        <v>166</v>
      </c>
      <c r="C176" s="2" t="s">
        <v>180</v>
      </c>
      <c r="D176" s="5" t="s">
        <v>7</v>
      </c>
      <c r="E176" s="1">
        <v>1</v>
      </c>
      <c r="F176" s="7">
        <v>4</v>
      </c>
      <c r="G176" s="16">
        <v>4</v>
      </c>
      <c r="H176" s="103">
        <v>65</v>
      </c>
      <c r="I176" s="115">
        <f t="shared" si="2"/>
        <v>260</v>
      </c>
    </row>
    <row r="177" spans="1:9" ht="39.75" customHeight="1" x14ac:dyDescent="0.25">
      <c r="A177" s="2">
        <v>175</v>
      </c>
      <c r="B177" s="2" t="s">
        <v>181</v>
      </c>
      <c r="C177" s="2" t="s">
        <v>182</v>
      </c>
      <c r="D177" s="5" t="s">
        <v>7</v>
      </c>
      <c r="E177" s="1">
        <v>1</v>
      </c>
      <c r="F177" s="7">
        <v>4</v>
      </c>
      <c r="G177" s="16">
        <v>4</v>
      </c>
      <c r="H177" s="103">
        <v>2050</v>
      </c>
      <c r="I177" s="115">
        <f t="shared" si="2"/>
        <v>8200</v>
      </c>
    </row>
    <row r="178" spans="1:9" ht="40.5" customHeight="1" x14ac:dyDescent="0.25">
      <c r="A178" s="2">
        <v>176</v>
      </c>
      <c r="B178" s="2" t="s">
        <v>183</v>
      </c>
      <c r="C178" s="2" t="s">
        <v>184</v>
      </c>
      <c r="D178" s="5" t="s">
        <v>7</v>
      </c>
      <c r="E178" s="1">
        <v>2</v>
      </c>
      <c r="F178" s="7">
        <v>4</v>
      </c>
      <c r="G178" s="16">
        <v>8</v>
      </c>
      <c r="H178" s="103">
        <v>272.5</v>
      </c>
      <c r="I178" s="115">
        <f t="shared" si="2"/>
        <v>2180</v>
      </c>
    </row>
    <row r="179" spans="1:9" ht="33" customHeight="1" x14ac:dyDescent="0.25">
      <c r="A179" s="2">
        <v>177</v>
      </c>
      <c r="B179" s="2" t="s">
        <v>175</v>
      </c>
      <c r="C179" s="2" t="s">
        <v>185</v>
      </c>
      <c r="D179" s="5" t="s">
        <v>7</v>
      </c>
      <c r="E179" s="1">
        <v>1</v>
      </c>
      <c r="F179" s="7">
        <v>4</v>
      </c>
      <c r="G179" s="16">
        <v>4</v>
      </c>
      <c r="H179" s="103">
        <v>15.43</v>
      </c>
      <c r="I179" s="115">
        <f t="shared" si="2"/>
        <v>61.72</v>
      </c>
    </row>
    <row r="180" spans="1:9" ht="30.75" customHeight="1" x14ac:dyDescent="0.25">
      <c r="A180" s="2">
        <v>178</v>
      </c>
      <c r="B180" s="2" t="s">
        <v>128</v>
      </c>
      <c r="C180" s="2" t="s">
        <v>186</v>
      </c>
      <c r="D180" s="5" t="s">
        <v>7</v>
      </c>
      <c r="E180" s="1">
        <v>1</v>
      </c>
      <c r="F180" s="7">
        <v>4</v>
      </c>
      <c r="G180" s="16">
        <v>4</v>
      </c>
      <c r="H180" s="103">
        <v>30</v>
      </c>
      <c r="I180" s="115">
        <f t="shared" si="2"/>
        <v>120</v>
      </c>
    </row>
    <row r="181" spans="1:9" ht="34.5" customHeight="1" x14ac:dyDescent="0.25">
      <c r="A181" s="30">
        <v>179</v>
      </c>
      <c r="B181" s="2" t="s">
        <v>126</v>
      </c>
      <c r="C181" s="3" t="s">
        <v>187</v>
      </c>
      <c r="D181" s="5" t="s">
        <v>7</v>
      </c>
      <c r="E181" s="1">
        <v>4</v>
      </c>
      <c r="F181" s="7">
        <v>4</v>
      </c>
      <c r="G181" s="16">
        <v>16</v>
      </c>
      <c r="H181" s="103">
        <v>6.73</v>
      </c>
      <c r="I181" s="115">
        <f t="shared" si="2"/>
        <v>107.68</v>
      </c>
    </row>
    <row r="182" spans="1:9" ht="51.75" customHeight="1" x14ac:dyDescent="0.25">
      <c r="A182" s="2">
        <v>180</v>
      </c>
      <c r="B182" s="30" t="s">
        <v>166</v>
      </c>
      <c r="C182" s="30" t="s">
        <v>188</v>
      </c>
      <c r="D182" s="32" t="s">
        <v>7</v>
      </c>
      <c r="E182" s="33">
        <v>1</v>
      </c>
      <c r="F182" s="38">
        <v>4</v>
      </c>
      <c r="G182" s="55">
        <v>4</v>
      </c>
      <c r="H182" s="103">
        <v>65</v>
      </c>
      <c r="I182" s="115">
        <f t="shared" si="2"/>
        <v>260</v>
      </c>
    </row>
    <row r="183" spans="1:9" ht="42" customHeight="1" x14ac:dyDescent="0.25">
      <c r="A183" s="2">
        <v>181</v>
      </c>
      <c r="B183" s="2" t="s">
        <v>189</v>
      </c>
      <c r="C183" s="2" t="s">
        <v>190</v>
      </c>
      <c r="D183" s="5" t="s">
        <v>7</v>
      </c>
      <c r="E183" s="1">
        <v>1</v>
      </c>
      <c r="F183" s="7">
        <v>4</v>
      </c>
      <c r="G183" s="16">
        <v>4</v>
      </c>
      <c r="H183" s="103">
        <v>800</v>
      </c>
      <c r="I183" s="115">
        <f t="shared" si="2"/>
        <v>3200</v>
      </c>
    </row>
    <row r="184" spans="1:9" ht="34.5" customHeight="1" x14ac:dyDescent="0.25">
      <c r="A184" s="2">
        <v>182</v>
      </c>
      <c r="B184" s="2" t="s">
        <v>175</v>
      </c>
      <c r="C184" s="2" t="s">
        <v>191</v>
      </c>
      <c r="D184" s="5" t="s">
        <v>7</v>
      </c>
      <c r="E184" s="1">
        <v>1</v>
      </c>
      <c r="F184" s="7">
        <v>4</v>
      </c>
      <c r="G184" s="16">
        <v>4</v>
      </c>
      <c r="H184" s="103">
        <v>15.43</v>
      </c>
      <c r="I184" s="115">
        <f t="shared" si="2"/>
        <v>61.72</v>
      </c>
    </row>
    <row r="185" spans="1:9" ht="30.75" customHeight="1" x14ac:dyDescent="0.25">
      <c r="A185" s="2">
        <v>183</v>
      </c>
      <c r="B185" s="2" t="s">
        <v>126</v>
      </c>
      <c r="C185" s="3" t="s">
        <v>192</v>
      </c>
      <c r="D185" s="5" t="s">
        <v>7</v>
      </c>
      <c r="E185" s="1">
        <v>12</v>
      </c>
      <c r="F185" s="7">
        <v>4</v>
      </c>
      <c r="G185" s="16">
        <v>48</v>
      </c>
      <c r="H185" s="103">
        <v>6.73</v>
      </c>
      <c r="I185" s="115">
        <f t="shared" si="2"/>
        <v>323.04000000000002</v>
      </c>
    </row>
    <row r="186" spans="1:9" ht="36.75" customHeight="1" x14ac:dyDescent="0.25">
      <c r="A186" s="2">
        <v>184</v>
      </c>
      <c r="B186" s="2" t="s">
        <v>151</v>
      </c>
      <c r="C186" s="2" t="s">
        <v>193</v>
      </c>
      <c r="D186" s="5" t="s">
        <v>7</v>
      </c>
      <c r="E186" s="1">
        <v>1</v>
      </c>
      <c r="F186" s="7">
        <v>4</v>
      </c>
      <c r="G186" s="16">
        <v>4</v>
      </c>
      <c r="H186" s="103">
        <v>42</v>
      </c>
      <c r="I186" s="115">
        <f t="shared" si="2"/>
        <v>168</v>
      </c>
    </row>
    <row r="187" spans="1:9" ht="45.75" customHeight="1" x14ac:dyDescent="0.25">
      <c r="A187" s="2">
        <v>185</v>
      </c>
      <c r="B187" s="2" t="s">
        <v>194</v>
      </c>
      <c r="C187" s="3" t="s">
        <v>195</v>
      </c>
      <c r="D187" s="5" t="s">
        <v>7</v>
      </c>
      <c r="E187" s="1">
        <v>1</v>
      </c>
      <c r="F187" s="7">
        <v>4</v>
      </c>
      <c r="G187" s="16">
        <v>4</v>
      </c>
      <c r="H187" s="103">
        <v>250</v>
      </c>
      <c r="I187" s="115">
        <f t="shared" si="2"/>
        <v>1000</v>
      </c>
    </row>
    <row r="188" spans="1:9" ht="51.75" customHeight="1" x14ac:dyDescent="0.25">
      <c r="A188" s="48">
        <v>186</v>
      </c>
      <c r="B188" s="2" t="s">
        <v>166</v>
      </c>
      <c r="C188" s="2" t="s">
        <v>196</v>
      </c>
      <c r="D188" s="5" t="s">
        <v>7</v>
      </c>
      <c r="E188" s="1">
        <v>1</v>
      </c>
      <c r="F188" s="7">
        <v>4</v>
      </c>
      <c r="G188" s="16">
        <v>4</v>
      </c>
      <c r="H188" s="103">
        <v>65</v>
      </c>
      <c r="I188" s="115">
        <f t="shared" si="2"/>
        <v>260</v>
      </c>
    </row>
    <row r="189" spans="1:9" ht="52.5" customHeight="1" x14ac:dyDescent="0.25">
      <c r="A189" s="2">
        <v>187</v>
      </c>
      <c r="B189" s="48" t="s">
        <v>139</v>
      </c>
      <c r="C189" s="6" t="s">
        <v>197</v>
      </c>
      <c r="D189" s="51" t="s">
        <v>7</v>
      </c>
      <c r="E189" s="42">
        <v>1</v>
      </c>
      <c r="F189" s="44">
        <v>4</v>
      </c>
      <c r="G189" s="16">
        <v>4</v>
      </c>
      <c r="H189" s="103">
        <v>40</v>
      </c>
      <c r="I189" s="115">
        <f t="shared" si="2"/>
        <v>160</v>
      </c>
    </row>
    <row r="190" spans="1:9" ht="51.75" customHeight="1" x14ac:dyDescent="0.25">
      <c r="A190" s="48">
        <v>188</v>
      </c>
      <c r="B190" s="2" t="s">
        <v>198</v>
      </c>
      <c r="C190" s="3" t="s">
        <v>199</v>
      </c>
      <c r="D190" s="5" t="s">
        <v>7</v>
      </c>
      <c r="E190" s="1">
        <v>1</v>
      </c>
      <c r="F190" s="7">
        <v>4</v>
      </c>
      <c r="G190" s="16">
        <v>4</v>
      </c>
      <c r="H190" s="103">
        <v>400</v>
      </c>
      <c r="I190" s="115">
        <f t="shared" si="2"/>
        <v>1600</v>
      </c>
    </row>
    <row r="191" spans="1:9" ht="38.25" customHeight="1" x14ac:dyDescent="0.25">
      <c r="A191" s="2">
        <v>189</v>
      </c>
      <c r="B191" s="48" t="s">
        <v>139</v>
      </c>
      <c r="C191" s="6" t="s">
        <v>200</v>
      </c>
      <c r="D191" s="51" t="s">
        <v>7</v>
      </c>
      <c r="E191" s="42">
        <v>1</v>
      </c>
      <c r="F191" s="44">
        <v>4</v>
      </c>
      <c r="G191" s="16">
        <v>4</v>
      </c>
      <c r="H191" s="103">
        <v>40</v>
      </c>
      <c r="I191" s="115">
        <f t="shared" si="2"/>
        <v>160</v>
      </c>
    </row>
    <row r="192" spans="1:9" ht="33" customHeight="1" x14ac:dyDescent="0.25">
      <c r="A192" s="2">
        <v>190</v>
      </c>
      <c r="B192" s="2" t="s">
        <v>138</v>
      </c>
      <c r="C192" s="3" t="s">
        <v>201</v>
      </c>
      <c r="D192" s="5" t="s">
        <v>7</v>
      </c>
      <c r="E192" s="1">
        <v>4</v>
      </c>
      <c r="F192" s="7">
        <v>4</v>
      </c>
      <c r="G192" s="16">
        <v>16</v>
      </c>
      <c r="H192" s="103">
        <v>8</v>
      </c>
      <c r="I192" s="115">
        <f t="shared" si="2"/>
        <v>128</v>
      </c>
    </row>
    <row r="193" spans="1:9" ht="60" customHeight="1" x14ac:dyDescent="0.25">
      <c r="A193" s="2">
        <v>191</v>
      </c>
      <c r="B193" s="2" t="s">
        <v>166</v>
      </c>
      <c r="C193" s="2" t="s">
        <v>202</v>
      </c>
      <c r="D193" s="5" t="s">
        <v>7</v>
      </c>
      <c r="E193" s="1">
        <v>1</v>
      </c>
      <c r="F193" s="7">
        <v>4</v>
      </c>
      <c r="G193" s="16">
        <v>4</v>
      </c>
      <c r="H193" s="103">
        <v>65</v>
      </c>
      <c r="I193" s="115">
        <f t="shared" si="2"/>
        <v>260</v>
      </c>
    </row>
    <row r="194" spans="1:9" ht="77.25" customHeight="1" x14ac:dyDescent="0.25">
      <c r="A194" s="48">
        <v>192</v>
      </c>
      <c r="B194" s="2" t="s">
        <v>203</v>
      </c>
      <c r="C194" s="2" t="s">
        <v>204</v>
      </c>
      <c r="D194" s="5" t="s">
        <v>7</v>
      </c>
      <c r="E194" s="1">
        <v>1</v>
      </c>
      <c r="F194" s="7">
        <v>4</v>
      </c>
      <c r="G194" s="16">
        <v>4</v>
      </c>
      <c r="H194" s="103">
        <v>600</v>
      </c>
      <c r="I194" s="115">
        <f t="shared" si="2"/>
        <v>2400</v>
      </c>
    </row>
    <row r="195" spans="1:9" ht="38.25" customHeight="1" x14ac:dyDescent="0.25">
      <c r="A195" s="48">
        <v>193</v>
      </c>
      <c r="B195" s="48" t="s">
        <v>205</v>
      </c>
      <c r="C195" s="6" t="s">
        <v>206</v>
      </c>
      <c r="D195" s="51" t="s">
        <v>7</v>
      </c>
      <c r="E195" s="86">
        <v>3</v>
      </c>
      <c r="F195" s="44">
        <v>2</v>
      </c>
      <c r="G195" s="16">
        <v>6</v>
      </c>
      <c r="H195" s="103">
        <v>56.76</v>
      </c>
      <c r="I195" s="115">
        <f t="shared" si="2"/>
        <v>340.56</v>
      </c>
    </row>
    <row r="196" spans="1:9" ht="60" customHeight="1" x14ac:dyDescent="0.25">
      <c r="A196" s="48">
        <v>194</v>
      </c>
      <c r="B196" s="48" t="s">
        <v>207</v>
      </c>
      <c r="C196" s="6" t="s">
        <v>208</v>
      </c>
      <c r="D196" s="51" t="s">
        <v>7</v>
      </c>
      <c r="E196" s="86">
        <v>3</v>
      </c>
      <c r="F196" s="44">
        <v>2</v>
      </c>
      <c r="G196" s="56">
        <v>6</v>
      </c>
      <c r="H196" s="104">
        <v>6.73</v>
      </c>
      <c r="I196" s="115">
        <f t="shared" si="2"/>
        <v>40.380000000000003</v>
      </c>
    </row>
    <row r="197" spans="1:9" ht="45.75" customHeight="1" x14ac:dyDescent="0.25">
      <c r="A197" s="48">
        <v>195</v>
      </c>
      <c r="B197" s="48" t="s">
        <v>209</v>
      </c>
      <c r="C197" s="48" t="s">
        <v>210</v>
      </c>
      <c r="D197" s="51" t="s">
        <v>106</v>
      </c>
      <c r="E197" s="86">
        <v>157</v>
      </c>
      <c r="F197" s="44" t="s">
        <v>211</v>
      </c>
      <c r="G197" s="16">
        <v>157</v>
      </c>
      <c r="H197" s="103">
        <v>7.94</v>
      </c>
      <c r="I197" s="115">
        <f t="shared" si="2"/>
        <v>1246.5800000000002</v>
      </c>
    </row>
    <row r="198" spans="1:9" ht="50.25" customHeight="1" x14ac:dyDescent="0.25">
      <c r="A198" s="2">
        <v>196</v>
      </c>
      <c r="B198" s="48" t="s">
        <v>212</v>
      </c>
      <c r="C198" s="48" t="s">
        <v>213</v>
      </c>
      <c r="D198" s="51" t="s">
        <v>214</v>
      </c>
      <c r="E198" s="86">
        <v>157</v>
      </c>
      <c r="F198" s="44" t="s">
        <v>211</v>
      </c>
      <c r="G198" s="16">
        <v>157</v>
      </c>
      <c r="H198" s="103">
        <v>13</v>
      </c>
      <c r="I198" s="115">
        <f t="shared" ref="I198:I250" si="3">H198*G198</f>
        <v>2041</v>
      </c>
    </row>
    <row r="199" spans="1:9" ht="55.5" customHeight="1" x14ac:dyDescent="0.25">
      <c r="A199" s="2">
        <v>197</v>
      </c>
      <c r="B199" s="2" t="s">
        <v>215</v>
      </c>
      <c r="C199" s="2" t="s">
        <v>216</v>
      </c>
      <c r="D199" s="5" t="s">
        <v>214</v>
      </c>
      <c r="E199" s="1">
        <v>157</v>
      </c>
      <c r="F199" s="7" t="s">
        <v>211</v>
      </c>
      <c r="G199" s="16">
        <v>157</v>
      </c>
      <c r="H199" s="103">
        <v>4.97</v>
      </c>
      <c r="I199" s="115">
        <f t="shared" si="3"/>
        <v>780.29</v>
      </c>
    </row>
    <row r="200" spans="1:9" ht="95.25" customHeight="1" x14ac:dyDescent="0.25">
      <c r="A200" s="48">
        <v>198</v>
      </c>
      <c r="B200" s="2" t="s">
        <v>217</v>
      </c>
      <c r="C200" s="2" t="s">
        <v>218</v>
      </c>
      <c r="D200" s="5" t="s">
        <v>214</v>
      </c>
      <c r="E200" s="1">
        <v>157</v>
      </c>
      <c r="F200" s="7" t="s">
        <v>211</v>
      </c>
      <c r="G200" s="16">
        <v>157</v>
      </c>
      <c r="H200" s="103">
        <v>8</v>
      </c>
      <c r="I200" s="115">
        <f t="shared" si="3"/>
        <v>1256</v>
      </c>
    </row>
    <row r="201" spans="1:9" ht="63" customHeight="1" x14ac:dyDescent="0.25">
      <c r="A201" s="57">
        <v>199</v>
      </c>
      <c r="B201" s="48" t="s">
        <v>219</v>
      </c>
      <c r="C201" s="48" t="s">
        <v>412</v>
      </c>
      <c r="D201" s="51" t="s">
        <v>106</v>
      </c>
      <c r="E201" s="42">
        <v>157</v>
      </c>
      <c r="F201" s="44" t="s">
        <v>211</v>
      </c>
      <c r="G201" s="16">
        <v>157</v>
      </c>
      <c r="H201" s="103">
        <v>14.85</v>
      </c>
      <c r="I201" s="115">
        <f t="shared" si="3"/>
        <v>2331.4499999999998</v>
      </c>
    </row>
    <row r="202" spans="1:9" ht="48" customHeight="1" x14ac:dyDescent="0.25">
      <c r="A202" s="48">
        <v>200</v>
      </c>
      <c r="B202" s="57" t="s">
        <v>220</v>
      </c>
      <c r="C202" s="57" t="s">
        <v>221</v>
      </c>
      <c r="D202" s="59" t="s">
        <v>106</v>
      </c>
      <c r="E202" s="61">
        <v>157</v>
      </c>
      <c r="F202" s="44" t="s">
        <v>211</v>
      </c>
      <c r="G202" s="56">
        <v>157</v>
      </c>
      <c r="H202" s="104">
        <v>2.46</v>
      </c>
      <c r="I202" s="115">
        <f t="shared" si="3"/>
        <v>386.21999999999997</v>
      </c>
    </row>
    <row r="203" spans="1:9" ht="42" customHeight="1" x14ac:dyDescent="0.25">
      <c r="A203" s="2">
        <v>201</v>
      </c>
      <c r="B203" s="48" t="s">
        <v>222</v>
      </c>
      <c r="C203" s="48" t="s">
        <v>413</v>
      </c>
      <c r="D203" s="51" t="s">
        <v>223</v>
      </c>
      <c r="E203" s="42" t="s">
        <v>224</v>
      </c>
      <c r="F203" s="42" t="s">
        <v>211</v>
      </c>
      <c r="G203" s="44">
        <v>4</v>
      </c>
      <c r="H203" s="103">
        <v>140</v>
      </c>
      <c r="I203" s="115">
        <f t="shared" si="3"/>
        <v>560</v>
      </c>
    </row>
    <row r="204" spans="1:9" ht="38.25" customHeight="1" x14ac:dyDescent="0.25">
      <c r="A204" s="2">
        <v>202</v>
      </c>
      <c r="B204" s="2" t="s">
        <v>225</v>
      </c>
      <c r="C204" s="2" t="s">
        <v>226</v>
      </c>
      <c r="D204" s="5" t="s">
        <v>106</v>
      </c>
      <c r="E204" s="1">
        <v>10</v>
      </c>
      <c r="F204" s="1" t="s">
        <v>211</v>
      </c>
      <c r="G204" s="7">
        <v>10</v>
      </c>
      <c r="H204" s="103">
        <v>77.59</v>
      </c>
      <c r="I204" s="115">
        <f t="shared" si="3"/>
        <v>775.90000000000009</v>
      </c>
    </row>
    <row r="205" spans="1:9" ht="54.75" customHeight="1" x14ac:dyDescent="0.25">
      <c r="A205" s="2">
        <v>203</v>
      </c>
      <c r="B205" s="2" t="s">
        <v>227</v>
      </c>
      <c r="C205" s="2" t="s">
        <v>228</v>
      </c>
      <c r="D205" s="5" t="s">
        <v>106</v>
      </c>
      <c r="E205" s="1">
        <v>4</v>
      </c>
      <c r="F205" s="1" t="s">
        <v>211</v>
      </c>
      <c r="G205" s="7">
        <v>4</v>
      </c>
      <c r="H205" s="103">
        <v>50</v>
      </c>
      <c r="I205" s="115">
        <f t="shared" si="3"/>
        <v>200</v>
      </c>
    </row>
    <row r="206" spans="1:9" ht="36" customHeight="1" x14ac:dyDescent="0.25">
      <c r="A206" s="2">
        <v>204</v>
      </c>
      <c r="B206" s="2" t="s">
        <v>229</v>
      </c>
      <c r="C206" s="2" t="s">
        <v>230</v>
      </c>
      <c r="D206" s="5" t="s">
        <v>106</v>
      </c>
      <c r="E206" s="1">
        <v>5</v>
      </c>
      <c r="F206" s="1" t="s">
        <v>211</v>
      </c>
      <c r="G206" s="7">
        <v>5</v>
      </c>
      <c r="H206" s="103">
        <v>65</v>
      </c>
      <c r="I206" s="115">
        <f t="shared" si="3"/>
        <v>325</v>
      </c>
    </row>
    <row r="207" spans="1:9" ht="31.5" customHeight="1" x14ac:dyDescent="0.25">
      <c r="A207" s="2">
        <v>205</v>
      </c>
      <c r="B207" s="2" t="s">
        <v>231</v>
      </c>
      <c r="C207" s="2" t="s">
        <v>232</v>
      </c>
      <c r="D207" s="5" t="s">
        <v>106</v>
      </c>
      <c r="E207" s="1">
        <v>1</v>
      </c>
      <c r="F207" s="1" t="s">
        <v>211</v>
      </c>
      <c r="G207" s="7">
        <v>1</v>
      </c>
      <c r="H207" s="103">
        <v>146.25</v>
      </c>
      <c r="I207" s="115">
        <f t="shared" si="3"/>
        <v>146.25</v>
      </c>
    </row>
    <row r="208" spans="1:9" ht="39.75" customHeight="1" x14ac:dyDescent="0.25">
      <c r="A208" s="2">
        <v>206</v>
      </c>
      <c r="B208" s="2" t="s">
        <v>233</v>
      </c>
      <c r="C208" s="2" t="s">
        <v>234</v>
      </c>
      <c r="D208" s="5" t="s">
        <v>106</v>
      </c>
      <c r="E208" s="1">
        <v>1</v>
      </c>
      <c r="F208" s="1" t="s">
        <v>211</v>
      </c>
      <c r="G208" s="7">
        <v>1</v>
      </c>
      <c r="H208" s="103">
        <v>78</v>
      </c>
      <c r="I208" s="115">
        <f t="shared" si="3"/>
        <v>78</v>
      </c>
    </row>
    <row r="209" spans="1:9" ht="41.25" customHeight="1" x14ac:dyDescent="0.25">
      <c r="A209" s="2">
        <v>207</v>
      </c>
      <c r="B209" s="2" t="s">
        <v>235</v>
      </c>
      <c r="C209" s="2" t="s">
        <v>236</v>
      </c>
      <c r="D209" s="5" t="s">
        <v>106</v>
      </c>
      <c r="E209" s="1">
        <v>1</v>
      </c>
      <c r="F209" s="1" t="s">
        <v>211</v>
      </c>
      <c r="G209" s="7">
        <v>1</v>
      </c>
      <c r="H209" s="103">
        <v>1500</v>
      </c>
      <c r="I209" s="115">
        <f t="shared" si="3"/>
        <v>1500</v>
      </c>
    </row>
    <row r="210" spans="1:9" ht="40.5" customHeight="1" x14ac:dyDescent="0.25">
      <c r="A210" s="2">
        <v>208</v>
      </c>
      <c r="B210" s="2" t="s">
        <v>237</v>
      </c>
      <c r="C210" s="2" t="s">
        <v>238</v>
      </c>
      <c r="D210" s="5" t="s">
        <v>106</v>
      </c>
      <c r="E210" s="1">
        <v>28</v>
      </c>
      <c r="F210" s="1">
        <v>4</v>
      </c>
      <c r="G210" s="7">
        <v>112</v>
      </c>
      <c r="H210" s="103">
        <v>81.66</v>
      </c>
      <c r="I210" s="115">
        <f t="shared" si="3"/>
        <v>9145.92</v>
      </c>
    </row>
    <row r="211" spans="1:9" ht="39" customHeight="1" x14ac:dyDescent="0.25">
      <c r="A211" s="48">
        <v>209</v>
      </c>
      <c r="B211" s="2" t="s">
        <v>239</v>
      </c>
      <c r="C211" s="2" t="s">
        <v>240</v>
      </c>
      <c r="D211" s="5" t="s">
        <v>106</v>
      </c>
      <c r="E211" s="1">
        <v>1</v>
      </c>
      <c r="F211" s="1" t="s">
        <v>211</v>
      </c>
      <c r="G211" s="7">
        <v>1</v>
      </c>
      <c r="H211" s="103">
        <v>65</v>
      </c>
      <c r="I211" s="115">
        <f t="shared" si="3"/>
        <v>65</v>
      </c>
    </row>
    <row r="212" spans="1:9" ht="108" customHeight="1" x14ac:dyDescent="0.25">
      <c r="A212" s="48">
        <v>210</v>
      </c>
      <c r="B212" s="48" t="s">
        <v>241</v>
      </c>
      <c r="C212" s="48" t="s">
        <v>242</v>
      </c>
      <c r="D212" s="51" t="s">
        <v>106</v>
      </c>
      <c r="E212" s="42">
        <v>50</v>
      </c>
      <c r="F212" s="42" t="s">
        <v>211</v>
      </c>
      <c r="G212" s="44">
        <v>50</v>
      </c>
      <c r="H212" s="104">
        <v>172.5</v>
      </c>
      <c r="I212" s="115">
        <f t="shared" si="3"/>
        <v>8625</v>
      </c>
    </row>
    <row r="213" spans="1:9" ht="106.5" customHeight="1" x14ac:dyDescent="0.25">
      <c r="A213" s="13">
        <v>211</v>
      </c>
      <c r="B213" s="48" t="s">
        <v>243</v>
      </c>
      <c r="C213" s="48" t="s">
        <v>244</v>
      </c>
      <c r="D213" s="51" t="s">
        <v>106</v>
      </c>
      <c r="E213" s="42">
        <v>20</v>
      </c>
      <c r="F213" s="42" t="s">
        <v>211</v>
      </c>
      <c r="G213" s="44">
        <v>20</v>
      </c>
      <c r="H213" s="103">
        <v>150</v>
      </c>
      <c r="I213" s="115">
        <f t="shared" si="3"/>
        <v>3000</v>
      </c>
    </row>
    <row r="214" spans="1:9" ht="71.25" customHeight="1" x14ac:dyDescent="0.25">
      <c r="A214" s="48">
        <v>212</v>
      </c>
      <c r="B214" s="13" t="s">
        <v>245</v>
      </c>
      <c r="C214" s="13" t="s">
        <v>414</v>
      </c>
      <c r="D214" s="15" t="s">
        <v>106</v>
      </c>
      <c r="E214" s="16">
        <v>5</v>
      </c>
      <c r="F214" s="16" t="s">
        <v>211</v>
      </c>
      <c r="G214" s="62">
        <v>5</v>
      </c>
      <c r="H214" s="103">
        <v>80</v>
      </c>
      <c r="I214" s="115">
        <f t="shared" si="3"/>
        <v>400</v>
      </c>
    </row>
    <row r="215" spans="1:9" ht="64.5" customHeight="1" x14ac:dyDescent="0.25">
      <c r="A215" s="49">
        <v>213</v>
      </c>
      <c r="B215" s="72" t="s">
        <v>415</v>
      </c>
      <c r="C215" s="72" t="s">
        <v>416</v>
      </c>
      <c r="D215" s="73" t="s">
        <v>106</v>
      </c>
      <c r="E215" s="74" t="s">
        <v>246</v>
      </c>
      <c r="F215" s="74" t="s">
        <v>211</v>
      </c>
      <c r="G215" s="93">
        <v>30</v>
      </c>
      <c r="H215" s="103">
        <v>137.5</v>
      </c>
      <c r="I215" s="115">
        <f t="shared" si="3"/>
        <v>4125</v>
      </c>
    </row>
    <row r="216" spans="1:9" ht="99" customHeight="1" x14ac:dyDescent="0.25">
      <c r="A216" s="49">
        <v>214</v>
      </c>
      <c r="B216" s="30" t="s">
        <v>247</v>
      </c>
      <c r="C216" s="30" t="s">
        <v>248</v>
      </c>
      <c r="D216" s="32" t="s">
        <v>106</v>
      </c>
      <c r="E216" s="33" t="s">
        <v>249</v>
      </c>
      <c r="F216" s="33" t="s">
        <v>211</v>
      </c>
      <c r="G216" s="38">
        <v>5</v>
      </c>
      <c r="H216" s="103">
        <v>147.5</v>
      </c>
      <c r="I216" s="115">
        <f t="shared" si="3"/>
        <v>737.5</v>
      </c>
    </row>
    <row r="217" spans="1:9" ht="99.75" customHeight="1" x14ac:dyDescent="0.25">
      <c r="A217" s="49">
        <v>215</v>
      </c>
      <c r="B217" s="48" t="s">
        <v>417</v>
      </c>
      <c r="C217" s="48" t="s">
        <v>418</v>
      </c>
      <c r="D217" s="51" t="s">
        <v>250</v>
      </c>
      <c r="E217" s="42">
        <v>4</v>
      </c>
      <c r="F217" s="42">
        <v>3</v>
      </c>
      <c r="G217" s="44">
        <v>12</v>
      </c>
      <c r="H217" s="103">
        <v>1670</v>
      </c>
      <c r="I217" s="115">
        <f t="shared" si="3"/>
        <v>20040</v>
      </c>
    </row>
    <row r="218" spans="1:9" ht="131.25" customHeight="1" x14ac:dyDescent="0.25">
      <c r="A218" s="49">
        <v>216</v>
      </c>
      <c r="B218" s="34" t="s">
        <v>417</v>
      </c>
      <c r="C218" s="6" t="s">
        <v>419</v>
      </c>
      <c r="D218" s="51" t="s">
        <v>250</v>
      </c>
      <c r="E218" s="42">
        <v>1</v>
      </c>
      <c r="F218" s="42">
        <v>4</v>
      </c>
      <c r="G218" s="44">
        <v>4</v>
      </c>
      <c r="H218" s="103">
        <v>1670</v>
      </c>
      <c r="I218" s="115">
        <f t="shared" si="3"/>
        <v>6680</v>
      </c>
    </row>
    <row r="219" spans="1:9" ht="246.75" customHeight="1" x14ac:dyDescent="0.25">
      <c r="A219" s="2">
        <v>217</v>
      </c>
      <c r="B219" s="49" t="s">
        <v>420</v>
      </c>
      <c r="C219" s="35" t="s">
        <v>421</v>
      </c>
      <c r="D219" s="51" t="s">
        <v>106</v>
      </c>
      <c r="E219" s="86">
        <v>2</v>
      </c>
      <c r="F219" s="86" t="s">
        <v>211</v>
      </c>
      <c r="G219" s="44">
        <v>2</v>
      </c>
      <c r="H219" s="104">
        <v>2010</v>
      </c>
      <c r="I219" s="115">
        <f t="shared" si="3"/>
        <v>4020</v>
      </c>
    </row>
    <row r="220" spans="1:9" ht="114.75" customHeight="1" x14ac:dyDescent="0.25">
      <c r="A220" s="2">
        <v>218</v>
      </c>
      <c r="B220" s="23" t="s">
        <v>422</v>
      </c>
      <c r="C220" s="9" t="s">
        <v>423</v>
      </c>
      <c r="D220" s="5" t="s">
        <v>7</v>
      </c>
      <c r="E220" s="1">
        <v>1</v>
      </c>
      <c r="F220" s="1">
        <v>34</v>
      </c>
      <c r="G220" s="7">
        <v>34</v>
      </c>
      <c r="H220" s="103">
        <v>525</v>
      </c>
      <c r="I220" s="115">
        <f t="shared" si="3"/>
        <v>17850</v>
      </c>
    </row>
    <row r="221" spans="1:9" ht="122.25" customHeight="1" x14ac:dyDescent="0.25">
      <c r="A221" s="2">
        <v>219</v>
      </c>
      <c r="B221" s="2" t="s">
        <v>424</v>
      </c>
      <c r="C221" s="2" t="s">
        <v>425</v>
      </c>
      <c r="D221" s="5" t="s">
        <v>7</v>
      </c>
      <c r="E221" s="1">
        <v>1</v>
      </c>
      <c r="F221" s="1">
        <v>4</v>
      </c>
      <c r="G221" s="7">
        <v>4</v>
      </c>
      <c r="H221" s="103">
        <v>3375</v>
      </c>
      <c r="I221" s="115">
        <f t="shared" si="3"/>
        <v>13500</v>
      </c>
    </row>
    <row r="222" spans="1:9" ht="108.75" customHeight="1" x14ac:dyDescent="0.25">
      <c r="A222" s="52">
        <v>220</v>
      </c>
      <c r="B222" s="3" t="s">
        <v>426</v>
      </c>
      <c r="C222" s="2" t="s">
        <v>427</v>
      </c>
      <c r="D222" s="5" t="s">
        <v>7</v>
      </c>
      <c r="E222" s="1">
        <v>1</v>
      </c>
      <c r="F222" s="1">
        <v>15</v>
      </c>
      <c r="G222" s="7">
        <v>15</v>
      </c>
      <c r="H222" s="103">
        <v>1875</v>
      </c>
      <c r="I222" s="115">
        <f t="shared" si="3"/>
        <v>28125</v>
      </c>
    </row>
    <row r="223" spans="1:9" ht="409.5" x14ac:dyDescent="0.25">
      <c r="A223" s="49">
        <v>221</v>
      </c>
      <c r="B223" s="37" t="s">
        <v>428</v>
      </c>
      <c r="C223" s="36" t="s">
        <v>429</v>
      </c>
      <c r="D223" s="5" t="s">
        <v>7</v>
      </c>
      <c r="E223" s="33">
        <v>1</v>
      </c>
      <c r="F223" s="33">
        <v>15</v>
      </c>
      <c r="G223" s="38">
        <v>15</v>
      </c>
      <c r="H223" s="103">
        <v>3500</v>
      </c>
      <c r="I223" s="115">
        <f t="shared" si="3"/>
        <v>52500</v>
      </c>
    </row>
    <row r="224" spans="1:9" ht="266.25" customHeight="1" x14ac:dyDescent="0.25">
      <c r="A224" s="49">
        <v>222</v>
      </c>
      <c r="B224" s="37" t="s">
        <v>430</v>
      </c>
      <c r="C224" s="35" t="s">
        <v>431</v>
      </c>
      <c r="D224" s="2" t="s">
        <v>7</v>
      </c>
      <c r="E224" s="1">
        <v>4</v>
      </c>
      <c r="F224" s="1">
        <v>3</v>
      </c>
      <c r="G224" s="7">
        <v>12</v>
      </c>
      <c r="H224" s="103">
        <v>1725</v>
      </c>
      <c r="I224" s="115">
        <f t="shared" si="3"/>
        <v>20700</v>
      </c>
    </row>
    <row r="225" spans="1:9" ht="58.5" customHeight="1" x14ac:dyDescent="0.25">
      <c r="A225" s="30">
        <v>223</v>
      </c>
      <c r="B225" s="2" t="s">
        <v>432</v>
      </c>
      <c r="C225" s="3" t="s">
        <v>433</v>
      </c>
      <c r="D225" s="5" t="s">
        <v>7</v>
      </c>
      <c r="E225" s="1">
        <v>1</v>
      </c>
      <c r="F225" s="1">
        <v>4</v>
      </c>
      <c r="G225" s="7">
        <v>4</v>
      </c>
      <c r="H225" s="103">
        <v>2065</v>
      </c>
      <c r="I225" s="115">
        <f t="shared" si="3"/>
        <v>8260</v>
      </c>
    </row>
    <row r="226" spans="1:9" ht="55.5" customHeight="1" x14ac:dyDescent="0.25">
      <c r="A226" s="30">
        <v>224</v>
      </c>
      <c r="B226" s="30" t="s">
        <v>434</v>
      </c>
      <c r="C226" s="31" t="s">
        <v>435</v>
      </c>
      <c r="D226" s="32" t="s">
        <v>7</v>
      </c>
      <c r="E226" s="33">
        <v>5</v>
      </c>
      <c r="F226" s="33">
        <v>4</v>
      </c>
      <c r="G226" s="38">
        <v>20</v>
      </c>
      <c r="H226" s="103">
        <v>2500</v>
      </c>
      <c r="I226" s="115">
        <f t="shared" si="3"/>
        <v>50000</v>
      </c>
    </row>
    <row r="227" spans="1:9" ht="63.75" customHeight="1" x14ac:dyDescent="0.25">
      <c r="A227" s="30">
        <v>225</v>
      </c>
      <c r="B227" s="30" t="s">
        <v>434</v>
      </c>
      <c r="C227" s="31" t="s">
        <v>436</v>
      </c>
      <c r="D227" s="32" t="s">
        <v>7</v>
      </c>
      <c r="E227" s="33">
        <v>1</v>
      </c>
      <c r="F227" s="33">
        <v>4</v>
      </c>
      <c r="G227" s="38">
        <v>4</v>
      </c>
      <c r="H227" s="103">
        <v>2500</v>
      </c>
      <c r="I227" s="115">
        <f t="shared" si="3"/>
        <v>10000</v>
      </c>
    </row>
    <row r="228" spans="1:9" ht="98.25" customHeight="1" x14ac:dyDescent="0.25">
      <c r="A228" s="57">
        <v>226</v>
      </c>
      <c r="B228" s="30" t="s">
        <v>251</v>
      </c>
      <c r="C228" s="30" t="s">
        <v>437</v>
      </c>
      <c r="D228" s="32" t="s">
        <v>7</v>
      </c>
      <c r="E228" s="33">
        <v>1</v>
      </c>
      <c r="F228" s="33">
        <v>4</v>
      </c>
      <c r="G228" s="38">
        <v>4</v>
      </c>
      <c r="H228" s="103">
        <v>90</v>
      </c>
      <c r="I228" s="115">
        <f t="shared" si="3"/>
        <v>360</v>
      </c>
    </row>
    <row r="229" spans="1:9" ht="206.25" customHeight="1" x14ac:dyDescent="0.25">
      <c r="A229" s="2">
        <v>227</v>
      </c>
      <c r="B229" s="23" t="s">
        <v>252</v>
      </c>
      <c r="C229" s="57" t="s">
        <v>438</v>
      </c>
      <c r="D229" s="59" t="s">
        <v>7</v>
      </c>
      <c r="E229" s="61">
        <v>1</v>
      </c>
      <c r="F229" s="61">
        <v>6</v>
      </c>
      <c r="G229" s="44">
        <v>6</v>
      </c>
      <c r="H229" s="104">
        <v>2245</v>
      </c>
      <c r="I229" s="115">
        <f t="shared" si="3"/>
        <v>13470</v>
      </c>
    </row>
    <row r="230" spans="1:9" ht="42" customHeight="1" x14ac:dyDescent="0.25">
      <c r="A230" s="48">
        <v>228</v>
      </c>
      <c r="B230" s="2" t="s">
        <v>253</v>
      </c>
      <c r="C230" s="2" t="s">
        <v>254</v>
      </c>
      <c r="D230" s="5" t="s">
        <v>106</v>
      </c>
      <c r="E230" s="1">
        <v>1</v>
      </c>
      <c r="F230" s="1" t="s">
        <v>211</v>
      </c>
      <c r="G230" s="7">
        <v>1</v>
      </c>
      <c r="H230" s="103">
        <v>1386</v>
      </c>
      <c r="I230" s="115">
        <f t="shared" si="3"/>
        <v>1386</v>
      </c>
    </row>
    <row r="231" spans="1:9" ht="44.25" customHeight="1" x14ac:dyDescent="0.25">
      <c r="A231" s="2">
        <v>229</v>
      </c>
      <c r="B231" s="48" t="s">
        <v>255</v>
      </c>
      <c r="C231" s="48" t="s">
        <v>256</v>
      </c>
      <c r="D231" s="51" t="s">
        <v>106</v>
      </c>
      <c r="E231" s="42">
        <v>1</v>
      </c>
      <c r="F231" s="42" t="s">
        <v>211</v>
      </c>
      <c r="G231" s="44">
        <v>1</v>
      </c>
      <c r="H231" s="103">
        <v>15</v>
      </c>
      <c r="I231" s="115">
        <f t="shared" si="3"/>
        <v>15</v>
      </c>
    </row>
    <row r="232" spans="1:9" ht="31.5" customHeight="1" x14ac:dyDescent="0.25">
      <c r="A232" s="48">
        <v>230</v>
      </c>
      <c r="B232" s="2" t="s">
        <v>257</v>
      </c>
      <c r="C232" s="2" t="s">
        <v>258</v>
      </c>
      <c r="D232" s="5" t="s">
        <v>106</v>
      </c>
      <c r="E232" s="1">
        <v>20</v>
      </c>
      <c r="F232" s="1" t="s">
        <v>211</v>
      </c>
      <c r="G232" s="7">
        <v>20</v>
      </c>
      <c r="H232" s="103">
        <v>2</v>
      </c>
      <c r="I232" s="115">
        <f t="shared" si="3"/>
        <v>40</v>
      </c>
    </row>
    <row r="233" spans="1:9" ht="25.5" customHeight="1" x14ac:dyDescent="0.25">
      <c r="A233" s="2">
        <v>231</v>
      </c>
      <c r="B233" s="48" t="s">
        <v>259</v>
      </c>
      <c r="C233" s="48" t="s">
        <v>260</v>
      </c>
      <c r="D233" s="51" t="s">
        <v>106</v>
      </c>
      <c r="E233" s="42">
        <v>1</v>
      </c>
      <c r="F233" s="42" t="s">
        <v>211</v>
      </c>
      <c r="G233" s="44">
        <v>1</v>
      </c>
      <c r="H233" s="103">
        <v>30</v>
      </c>
      <c r="I233" s="115">
        <f t="shared" si="3"/>
        <v>30</v>
      </c>
    </row>
    <row r="234" spans="1:9" ht="31.5" customHeight="1" x14ac:dyDescent="0.25">
      <c r="A234" s="2">
        <v>232</v>
      </c>
      <c r="B234" s="2" t="s">
        <v>261</v>
      </c>
      <c r="C234" s="2" t="s">
        <v>262</v>
      </c>
      <c r="D234" s="5" t="s">
        <v>106</v>
      </c>
      <c r="E234" s="1">
        <v>2</v>
      </c>
      <c r="F234" s="1" t="s">
        <v>211</v>
      </c>
      <c r="G234" s="7">
        <v>2</v>
      </c>
      <c r="H234" s="103">
        <v>62.5</v>
      </c>
      <c r="I234" s="115">
        <f t="shared" si="3"/>
        <v>125</v>
      </c>
    </row>
    <row r="235" spans="1:9" ht="31.5" customHeight="1" x14ac:dyDescent="0.25">
      <c r="A235" s="2">
        <v>233</v>
      </c>
      <c r="B235" s="2" t="s">
        <v>263</v>
      </c>
      <c r="C235" s="2" t="s">
        <v>264</v>
      </c>
      <c r="D235" s="5" t="s">
        <v>106</v>
      </c>
      <c r="E235" s="1">
        <v>20</v>
      </c>
      <c r="F235" s="1" t="s">
        <v>211</v>
      </c>
      <c r="G235" s="7">
        <v>20</v>
      </c>
      <c r="H235" s="103">
        <v>20</v>
      </c>
      <c r="I235" s="115">
        <f t="shared" si="3"/>
        <v>400</v>
      </c>
    </row>
    <row r="236" spans="1:9" ht="60" customHeight="1" x14ac:dyDescent="0.25">
      <c r="A236" s="2">
        <v>234</v>
      </c>
      <c r="B236" s="2" t="s">
        <v>265</v>
      </c>
      <c r="C236" s="2" t="s">
        <v>266</v>
      </c>
      <c r="D236" s="5" t="s">
        <v>267</v>
      </c>
      <c r="E236" s="1">
        <v>50</v>
      </c>
      <c r="F236" s="1">
        <v>1</v>
      </c>
      <c r="G236" s="7">
        <v>50</v>
      </c>
      <c r="H236" s="103">
        <v>5</v>
      </c>
      <c r="I236" s="115">
        <f t="shared" si="3"/>
        <v>250</v>
      </c>
    </row>
    <row r="237" spans="1:9" ht="36.75" customHeight="1" x14ac:dyDescent="0.25">
      <c r="A237" s="2">
        <v>235</v>
      </c>
      <c r="B237" s="2" t="s">
        <v>268</v>
      </c>
      <c r="C237" s="2" t="s">
        <v>269</v>
      </c>
      <c r="D237" s="5" t="s">
        <v>267</v>
      </c>
      <c r="E237" s="1">
        <v>50</v>
      </c>
      <c r="F237" s="1">
        <v>1</v>
      </c>
      <c r="G237" s="7">
        <v>50</v>
      </c>
      <c r="H237" s="103">
        <v>12.6</v>
      </c>
      <c r="I237" s="115">
        <f t="shared" si="3"/>
        <v>630</v>
      </c>
    </row>
    <row r="238" spans="1:9" ht="39" customHeight="1" x14ac:dyDescent="0.25">
      <c r="A238" s="48">
        <v>236</v>
      </c>
      <c r="B238" s="2" t="s">
        <v>270</v>
      </c>
      <c r="C238" s="2" t="s">
        <v>271</v>
      </c>
      <c r="D238" s="5" t="s">
        <v>106</v>
      </c>
      <c r="E238" s="1">
        <v>10</v>
      </c>
      <c r="F238" s="1" t="s">
        <v>211</v>
      </c>
      <c r="G238" s="7">
        <v>10</v>
      </c>
      <c r="H238" s="103">
        <v>2.99</v>
      </c>
      <c r="I238" s="115">
        <f t="shared" si="3"/>
        <v>29.900000000000002</v>
      </c>
    </row>
    <row r="239" spans="1:9" ht="35.25" customHeight="1" x14ac:dyDescent="0.25">
      <c r="A239" s="2">
        <v>237</v>
      </c>
      <c r="B239" s="48" t="s">
        <v>272</v>
      </c>
      <c r="C239" s="48" t="s">
        <v>273</v>
      </c>
      <c r="D239" s="51" t="s">
        <v>106</v>
      </c>
      <c r="E239" s="42">
        <v>2</v>
      </c>
      <c r="F239" s="42" t="s">
        <v>211</v>
      </c>
      <c r="G239" s="44">
        <v>2</v>
      </c>
      <c r="H239" s="103">
        <v>5.38</v>
      </c>
      <c r="I239" s="115">
        <f t="shared" si="3"/>
        <v>10.76</v>
      </c>
    </row>
    <row r="240" spans="1:9" ht="33" customHeight="1" x14ac:dyDescent="0.25">
      <c r="A240" s="48">
        <v>238</v>
      </c>
      <c r="B240" s="2" t="s">
        <v>274</v>
      </c>
      <c r="C240" s="2" t="s">
        <v>275</v>
      </c>
      <c r="D240" s="5" t="s">
        <v>106</v>
      </c>
      <c r="E240" s="1">
        <v>10</v>
      </c>
      <c r="F240" s="1" t="s">
        <v>211</v>
      </c>
      <c r="G240" s="7">
        <v>10</v>
      </c>
      <c r="H240" s="103">
        <v>18</v>
      </c>
      <c r="I240" s="115">
        <f t="shared" si="3"/>
        <v>180</v>
      </c>
    </row>
    <row r="241" spans="1:9" ht="30.75" customHeight="1" x14ac:dyDescent="0.25">
      <c r="A241" s="2">
        <v>239</v>
      </c>
      <c r="B241" s="48" t="s">
        <v>276</v>
      </c>
      <c r="C241" s="48" t="s">
        <v>277</v>
      </c>
      <c r="D241" s="51" t="s">
        <v>211</v>
      </c>
      <c r="E241" s="42" t="s">
        <v>211</v>
      </c>
      <c r="F241" s="42" t="s">
        <v>211</v>
      </c>
      <c r="G241" s="44">
        <v>1</v>
      </c>
      <c r="H241" s="103">
        <v>1000</v>
      </c>
      <c r="I241" s="115">
        <f t="shared" si="3"/>
        <v>1000</v>
      </c>
    </row>
    <row r="242" spans="1:9" ht="32.25" customHeight="1" x14ac:dyDescent="0.25">
      <c r="A242" s="2">
        <v>240</v>
      </c>
      <c r="B242" s="2" t="s">
        <v>278</v>
      </c>
      <c r="C242" s="2" t="s">
        <v>279</v>
      </c>
      <c r="D242" s="5" t="s">
        <v>7</v>
      </c>
      <c r="E242" s="1">
        <v>2</v>
      </c>
      <c r="F242" s="1">
        <v>4</v>
      </c>
      <c r="G242" s="7">
        <v>8</v>
      </c>
      <c r="H242" s="103">
        <v>37</v>
      </c>
      <c r="I242" s="115">
        <f t="shared" si="3"/>
        <v>296</v>
      </c>
    </row>
    <row r="243" spans="1:9" ht="24" customHeight="1" x14ac:dyDescent="0.25">
      <c r="A243" s="2">
        <v>241</v>
      </c>
      <c r="B243" s="2" t="s">
        <v>142</v>
      </c>
      <c r="C243" s="2" t="s">
        <v>280</v>
      </c>
      <c r="D243" s="5" t="s">
        <v>7</v>
      </c>
      <c r="E243" s="1">
        <v>2</v>
      </c>
      <c r="F243" s="1">
        <v>4</v>
      </c>
      <c r="G243" s="7">
        <v>8</v>
      </c>
      <c r="H243" s="103">
        <v>48.33</v>
      </c>
      <c r="I243" s="115">
        <f t="shared" si="3"/>
        <v>386.64</v>
      </c>
    </row>
    <row r="244" spans="1:9" ht="27.75" customHeight="1" x14ac:dyDescent="0.25">
      <c r="A244" s="2">
        <v>242</v>
      </c>
      <c r="B244" s="2" t="s">
        <v>149</v>
      </c>
      <c r="C244" s="2" t="s">
        <v>281</v>
      </c>
      <c r="D244" s="5" t="s">
        <v>7</v>
      </c>
      <c r="E244" s="1">
        <v>1</v>
      </c>
      <c r="F244" s="1">
        <v>4</v>
      </c>
      <c r="G244" s="7">
        <v>4</v>
      </c>
      <c r="H244" s="103">
        <v>30</v>
      </c>
      <c r="I244" s="115">
        <f t="shared" si="3"/>
        <v>120</v>
      </c>
    </row>
    <row r="245" spans="1:9" ht="23.25" customHeight="1" x14ac:dyDescent="0.25">
      <c r="A245" s="2">
        <v>243</v>
      </c>
      <c r="B245" s="2" t="s">
        <v>282</v>
      </c>
      <c r="C245" s="2" t="s">
        <v>283</v>
      </c>
      <c r="D245" s="5" t="s">
        <v>7</v>
      </c>
      <c r="E245" s="1">
        <v>1</v>
      </c>
      <c r="F245" s="1">
        <v>4</v>
      </c>
      <c r="G245" s="7">
        <v>4</v>
      </c>
      <c r="H245" s="103">
        <v>36.659999999999997</v>
      </c>
      <c r="I245" s="115">
        <f t="shared" si="3"/>
        <v>146.63999999999999</v>
      </c>
    </row>
    <row r="246" spans="1:9" ht="30" customHeight="1" x14ac:dyDescent="0.25">
      <c r="A246" s="2">
        <v>244</v>
      </c>
      <c r="B246" s="2" t="s">
        <v>151</v>
      </c>
      <c r="C246" s="2" t="s">
        <v>284</v>
      </c>
      <c r="D246" s="5" t="s">
        <v>7</v>
      </c>
      <c r="E246" s="1">
        <v>2</v>
      </c>
      <c r="F246" s="1">
        <v>4</v>
      </c>
      <c r="G246" s="7">
        <v>8</v>
      </c>
      <c r="H246" s="103">
        <v>55</v>
      </c>
      <c r="I246" s="115">
        <f t="shared" si="3"/>
        <v>440</v>
      </c>
    </row>
    <row r="247" spans="1:9" ht="30.75" customHeight="1" x14ac:dyDescent="0.25">
      <c r="A247" s="2">
        <v>245</v>
      </c>
      <c r="B247" s="2" t="s">
        <v>137</v>
      </c>
      <c r="C247" s="2" t="s">
        <v>285</v>
      </c>
      <c r="D247" s="5" t="s">
        <v>7</v>
      </c>
      <c r="E247" s="1">
        <v>1</v>
      </c>
      <c r="F247" s="1">
        <v>4</v>
      </c>
      <c r="G247" s="7">
        <v>4</v>
      </c>
      <c r="H247" s="103">
        <v>80</v>
      </c>
      <c r="I247" s="115">
        <f t="shared" si="3"/>
        <v>320</v>
      </c>
    </row>
    <row r="248" spans="1:9" ht="27" customHeight="1" x14ac:dyDescent="0.25">
      <c r="A248" s="68">
        <v>246</v>
      </c>
      <c r="B248" s="2" t="s">
        <v>154</v>
      </c>
      <c r="C248" s="2" t="s">
        <v>286</v>
      </c>
      <c r="D248" s="5" t="s">
        <v>7</v>
      </c>
      <c r="E248" s="1">
        <v>10</v>
      </c>
      <c r="F248" s="1">
        <v>4</v>
      </c>
      <c r="G248" s="7">
        <v>40</v>
      </c>
      <c r="H248" s="103">
        <v>8.5</v>
      </c>
      <c r="I248" s="115">
        <f t="shared" si="3"/>
        <v>340</v>
      </c>
    </row>
    <row r="249" spans="1:9" ht="29.25" customHeight="1" x14ac:dyDescent="0.25">
      <c r="A249" s="66">
        <v>247</v>
      </c>
      <c r="B249" s="68" t="s">
        <v>122</v>
      </c>
      <c r="C249" s="6" t="s">
        <v>287</v>
      </c>
      <c r="D249" s="69" t="s">
        <v>7</v>
      </c>
      <c r="E249" s="70">
        <v>2</v>
      </c>
      <c r="F249" s="70">
        <v>4</v>
      </c>
      <c r="G249" s="44">
        <v>8</v>
      </c>
      <c r="H249" s="104">
        <v>41</v>
      </c>
      <c r="I249" s="115">
        <f t="shared" si="3"/>
        <v>328</v>
      </c>
    </row>
    <row r="250" spans="1:9" ht="27" customHeight="1" x14ac:dyDescent="0.25">
      <c r="A250" s="81">
        <v>248</v>
      </c>
      <c r="B250" s="24" t="s">
        <v>157</v>
      </c>
      <c r="C250" s="82" t="s">
        <v>288</v>
      </c>
      <c r="D250" s="28" t="s">
        <v>7</v>
      </c>
      <c r="E250" s="56">
        <v>1</v>
      </c>
      <c r="F250" s="56">
        <v>4</v>
      </c>
      <c r="G250" s="56">
        <v>4</v>
      </c>
      <c r="H250" s="104">
        <v>93.33</v>
      </c>
      <c r="I250" s="115">
        <f t="shared" si="3"/>
        <v>373.32</v>
      </c>
    </row>
    <row r="251" spans="1:9" ht="50.25" customHeight="1" x14ac:dyDescent="0.25">
      <c r="A251" s="105" t="s">
        <v>445</v>
      </c>
      <c r="B251" s="106"/>
      <c r="C251" s="106"/>
      <c r="D251" s="106"/>
      <c r="E251" s="106"/>
      <c r="F251" s="106"/>
      <c r="G251" s="106"/>
      <c r="H251" s="107"/>
      <c r="I251" s="115">
        <f>SUM(I4:I250)</f>
        <v>1400771.6999999997</v>
      </c>
    </row>
  </sheetData>
  <mergeCells count="2">
    <mergeCell ref="A251:H251"/>
    <mergeCell ref="A2:I2"/>
  </mergeCells>
  <pageMargins left="0.51181102362204722" right="0.51181102362204722" top="0.78740157480314965" bottom="0.78740157480314965" header="0.31496062992125984" footer="0.31496062992125984"/>
  <pageSetup paperSize="9" scale="38" orientation="landscape"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16430-F120-4ACC-A4D8-034D080AD7DA}">
  <dimension ref="B2:J571"/>
  <sheetViews>
    <sheetView tabSelected="1" view="pageBreakPreview" zoomScale="60" zoomScaleNormal="84" workbookViewId="0">
      <selection activeCell="D558" sqref="D558"/>
    </sheetView>
  </sheetViews>
  <sheetFormatPr defaultRowHeight="15" x14ac:dyDescent="0.25"/>
  <cols>
    <col min="3" max="3" width="22.42578125" customWidth="1"/>
    <col min="4" max="4" width="121.85546875" customWidth="1"/>
    <col min="5" max="5" width="22.28515625" customWidth="1"/>
    <col min="6" max="6" width="11.28515625" customWidth="1"/>
    <col min="8" max="8" width="10.42578125" customWidth="1"/>
    <col min="9" max="9" width="17" customWidth="1"/>
    <col min="10" max="10" width="15.42578125" customWidth="1"/>
  </cols>
  <sheetData>
    <row r="2" spans="2:10" ht="110.25" customHeight="1" x14ac:dyDescent="0.25">
      <c r="B2" s="123" t="s">
        <v>451</v>
      </c>
      <c r="C2" s="124"/>
      <c r="D2" s="124"/>
      <c r="E2" s="124"/>
      <c r="F2" s="124"/>
      <c r="G2" s="124"/>
      <c r="H2" s="124"/>
      <c r="I2" s="124"/>
      <c r="J2" s="125"/>
    </row>
    <row r="3" spans="2:10" ht="15.75" x14ac:dyDescent="0.25">
      <c r="B3" s="11" t="s">
        <v>1</v>
      </c>
      <c r="C3" s="11" t="s">
        <v>2</v>
      </c>
      <c r="D3" s="11" t="s">
        <v>452</v>
      </c>
      <c r="E3" s="11" t="s">
        <v>3</v>
      </c>
      <c r="F3" s="11" t="s">
        <v>4</v>
      </c>
      <c r="G3" s="11" t="s">
        <v>5</v>
      </c>
      <c r="H3" s="11" t="s">
        <v>6</v>
      </c>
      <c r="I3" s="11" t="s">
        <v>453</v>
      </c>
      <c r="J3" s="11" t="s">
        <v>454</v>
      </c>
    </row>
    <row r="4" spans="2:10" ht="315" customHeight="1" x14ac:dyDescent="0.25">
      <c r="B4" s="34">
        <v>1</v>
      </c>
      <c r="C4" s="34" t="s">
        <v>289</v>
      </c>
      <c r="D4" s="34" t="s">
        <v>290</v>
      </c>
      <c r="E4" s="34" t="s">
        <v>7</v>
      </c>
      <c r="F4" s="117">
        <v>1</v>
      </c>
      <c r="G4" s="117">
        <v>25</v>
      </c>
      <c r="H4" s="117">
        <v>25</v>
      </c>
      <c r="I4" s="142">
        <f>'PLANILHA GERAL '!H4</f>
        <v>152.87</v>
      </c>
      <c r="J4" s="142">
        <f>I4*H4</f>
        <v>3821.75</v>
      </c>
    </row>
    <row r="5" spans="2:10" ht="31.5" x14ac:dyDescent="0.25">
      <c r="B5" s="10">
        <v>2</v>
      </c>
      <c r="C5" s="10" t="s">
        <v>8</v>
      </c>
      <c r="D5" s="10" t="s">
        <v>9</v>
      </c>
      <c r="E5" s="10" t="s">
        <v>7</v>
      </c>
      <c r="F5" s="11">
        <v>10</v>
      </c>
      <c r="G5" s="11">
        <v>4</v>
      </c>
      <c r="H5" s="11">
        <v>40</v>
      </c>
      <c r="I5" s="142">
        <f>'PLANILHA GERAL '!H5</f>
        <v>148.94</v>
      </c>
      <c r="J5" s="142">
        <f t="shared" ref="J5:J59" si="0">I5*H5</f>
        <v>5957.6</v>
      </c>
    </row>
    <row r="6" spans="2:10" ht="94.5" x14ac:dyDescent="0.25">
      <c r="B6" s="10">
        <v>3</v>
      </c>
      <c r="C6" s="10" t="s">
        <v>10</v>
      </c>
      <c r="D6" s="10" t="s">
        <v>291</v>
      </c>
      <c r="E6" s="10" t="s">
        <v>7</v>
      </c>
      <c r="F6" s="11">
        <v>10</v>
      </c>
      <c r="G6" s="11">
        <v>6</v>
      </c>
      <c r="H6" s="11">
        <v>60</v>
      </c>
      <c r="I6" s="142">
        <f>'PLANILHA GERAL '!H6</f>
        <v>110</v>
      </c>
      <c r="J6" s="142">
        <f t="shared" si="0"/>
        <v>6600</v>
      </c>
    </row>
    <row r="7" spans="2:10" ht="15.75" x14ac:dyDescent="0.25">
      <c r="B7" s="10">
        <v>4</v>
      </c>
      <c r="C7" s="10" t="s">
        <v>11</v>
      </c>
      <c r="D7" s="10" t="s">
        <v>12</v>
      </c>
      <c r="E7" s="10" t="s">
        <v>7</v>
      </c>
      <c r="F7" s="11">
        <v>10</v>
      </c>
      <c r="G7" s="11">
        <v>4</v>
      </c>
      <c r="H7" s="11">
        <v>40</v>
      </c>
      <c r="I7" s="142">
        <f>'PLANILHA GERAL '!H7</f>
        <v>155</v>
      </c>
      <c r="J7" s="142">
        <f t="shared" si="0"/>
        <v>6200</v>
      </c>
    </row>
    <row r="8" spans="2:10" ht="47.25" x14ac:dyDescent="0.25">
      <c r="B8" s="10">
        <v>5</v>
      </c>
      <c r="C8" s="10" t="s">
        <v>13</v>
      </c>
      <c r="D8" s="10" t="s">
        <v>14</v>
      </c>
      <c r="E8" s="10" t="s">
        <v>7</v>
      </c>
      <c r="F8" s="11">
        <v>1</v>
      </c>
      <c r="G8" s="11">
        <v>4</v>
      </c>
      <c r="H8" s="11">
        <v>4</v>
      </c>
      <c r="I8" s="142">
        <f>'PLANILHA GERAL '!H8</f>
        <v>450.34</v>
      </c>
      <c r="J8" s="142">
        <f t="shared" si="0"/>
        <v>1801.36</v>
      </c>
    </row>
    <row r="9" spans="2:10" ht="63" x14ac:dyDescent="0.25">
      <c r="B9" s="34">
        <v>6</v>
      </c>
      <c r="C9" s="34" t="s">
        <v>15</v>
      </c>
      <c r="D9" s="34" t="s">
        <v>292</v>
      </c>
      <c r="E9" s="34" t="s">
        <v>7</v>
      </c>
      <c r="F9" s="117">
        <v>5</v>
      </c>
      <c r="G9" s="117">
        <v>4</v>
      </c>
      <c r="H9" s="117">
        <v>20</v>
      </c>
      <c r="I9" s="142">
        <f>'PLANILHA GERAL '!H9</f>
        <v>158.80000000000001</v>
      </c>
      <c r="J9" s="142">
        <f t="shared" si="0"/>
        <v>3176</v>
      </c>
    </row>
    <row r="10" spans="2:10" ht="45.75" customHeight="1" x14ac:dyDescent="0.25">
      <c r="B10" s="10">
        <v>7</v>
      </c>
      <c r="C10" s="10" t="s">
        <v>16</v>
      </c>
      <c r="D10" s="10" t="s">
        <v>17</v>
      </c>
      <c r="E10" s="10" t="s">
        <v>7</v>
      </c>
      <c r="F10" s="11">
        <v>5</v>
      </c>
      <c r="G10" s="11">
        <v>4</v>
      </c>
      <c r="H10" s="11">
        <v>20</v>
      </c>
      <c r="I10" s="142">
        <f>'PLANILHA GERAL '!H10</f>
        <v>162.13999999999999</v>
      </c>
      <c r="J10" s="142">
        <f t="shared" si="0"/>
        <v>3242.7999999999997</v>
      </c>
    </row>
    <row r="11" spans="2:10" ht="31.5" x14ac:dyDescent="0.25">
      <c r="B11" s="10">
        <v>8</v>
      </c>
      <c r="C11" s="10" t="s">
        <v>18</v>
      </c>
      <c r="D11" s="10" t="s">
        <v>19</v>
      </c>
      <c r="E11" s="10" t="s">
        <v>7</v>
      </c>
      <c r="F11" s="11">
        <v>5</v>
      </c>
      <c r="G11" s="11">
        <v>4</v>
      </c>
      <c r="H11" s="11">
        <v>20</v>
      </c>
      <c r="I11" s="142">
        <f>'PLANILHA GERAL '!H11</f>
        <v>171</v>
      </c>
      <c r="J11" s="142">
        <f t="shared" si="0"/>
        <v>3420</v>
      </c>
    </row>
    <row r="12" spans="2:10" ht="47.25" x14ac:dyDescent="0.25">
      <c r="B12" s="10">
        <v>9</v>
      </c>
      <c r="C12" s="10" t="s">
        <v>20</v>
      </c>
      <c r="D12" s="11" t="s">
        <v>21</v>
      </c>
      <c r="E12" s="10" t="s">
        <v>7</v>
      </c>
      <c r="F12" s="11">
        <v>4</v>
      </c>
      <c r="G12" s="11">
        <v>4</v>
      </c>
      <c r="H12" s="11">
        <v>16</v>
      </c>
      <c r="I12" s="142">
        <f>'PLANILHA GERAL '!H12</f>
        <v>157.5</v>
      </c>
      <c r="J12" s="142">
        <f t="shared" si="0"/>
        <v>2520</v>
      </c>
    </row>
    <row r="13" spans="2:10" ht="47.25" customHeight="1" x14ac:dyDescent="0.25">
      <c r="B13" s="10">
        <v>10</v>
      </c>
      <c r="C13" s="10" t="s">
        <v>22</v>
      </c>
      <c r="D13" s="10" t="s">
        <v>23</v>
      </c>
      <c r="E13" s="10" t="s">
        <v>7</v>
      </c>
      <c r="F13" s="11">
        <v>3</v>
      </c>
      <c r="G13" s="11">
        <v>6</v>
      </c>
      <c r="H13" s="11">
        <v>18</v>
      </c>
      <c r="I13" s="142">
        <f>'PLANILHA GERAL '!H13</f>
        <v>115</v>
      </c>
      <c r="J13" s="142">
        <f t="shared" si="0"/>
        <v>2070</v>
      </c>
    </row>
    <row r="14" spans="2:10" ht="45.75" customHeight="1" x14ac:dyDescent="0.25">
      <c r="B14" s="10">
        <v>11</v>
      </c>
      <c r="C14" s="10" t="s">
        <v>24</v>
      </c>
      <c r="D14" s="10" t="s">
        <v>25</v>
      </c>
      <c r="E14" s="10" t="s">
        <v>7</v>
      </c>
      <c r="F14" s="11">
        <v>2</v>
      </c>
      <c r="G14" s="11">
        <v>4</v>
      </c>
      <c r="H14" s="11">
        <v>8</v>
      </c>
      <c r="I14" s="142">
        <f>'PLANILHA GERAL '!H14</f>
        <v>397.76</v>
      </c>
      <c r="J14" s="142">
        <f t="shared" si="0"/>
        <v>3182.08</v>
      </c>
    </row>
    <row r="15" spans="2:10" ht="53.25" customHeight="1" x14ac:dyDescent="0.25">
      <c r="B15" s="10">
        <v>12</v>
      </c>
      <c r="C15" s="10" t="s">
        <v>26</v>
      </c>
      <c r="D15" s="10" t="s">
        <v>27</v>
      </c>
      <c r="E15" s="10" t="s">
        <v>7</v>
      </c>
      <c r="F15" s="11">
        <v>1</v>
      </c>
      <c r="G15" s="11">
        <v>4</v>
      </c>
      <c r="H15" s="11">
        <v>4</v>
      </c>
      <c r="I15" s="142">
        <f>'PLANILHA GERAL '!H15</f>
        <v>600</v>
      </c>
      <c r="J15" s="142">
        <f t="shared" si="0"/>
        <v>2400</v>
      </c>
    </row>
    <row r="16" spans="2:10" ht="75.75" customHeight="1" x14ac:dyDescent="0.25">
      <c r="B16" s="10">
        <v>13</v>
      </c>
      <c r="C16" s="10" t="s">
        <v>28</v>
      </c>
      <c r="D16" s="10" t="s">
        <v>455</v>
      </c>
      <c r="E16" s="10" t="s">
        <v>7</v>
      </c>
      <c r="F16" s="11">
        <v>1</v>
      </c>
      <c r="G16" s="11">
        <v>25</v>
      </c>
      <c r="H16" s="11">
        <v>25</v>
      </c>
      <c r="I16" s="142">
        <f>'PLANILHA GERAL '!H16</f>
        <v>168</v>
      </c>
      <c r="J16" s="142">
        <f t="shared" si="0"/>
        <v>4200</v>
      </c>
    </row>
    <row r="17" spans="2:10" ht="329.25" customHeight="1" x14ac:dyDescent="0.25">
      <c r="B17" s="10">
        <v>14</v>
      </c>
      <c r="C17" s="10" t="s">
        <v>29</v>
      </c>
      <c r="D17" s="10" t="s">
        <v>456</v>
      </c>
      <c r="E17" s="10" t="s">
        <v>7</v>
      </c>
      <c r="F17" s="11">
        <v>1</v>
      </c>
      <c r="G17" s="11">
        <v>25</v>
      </c>
      <c r="H17" s="11">
        <v>25</v>
      </c>
      <c r="I17" s="142">
        <f>'PLANILHA GERAL '!H17</f>
        <v>883.02</v>
      </c>
      <c r="J17" s="142">
        <f t="shared" si="0"/>
        <v>22075.5</v>
      </c>
    </row>
    <row r="18" spans="2:10" ht="51.75" customHeight="1" x14ac:dyDescent="0.25">
      <c r="B18" s="10">
        <v>15</v>
      </c>
      <c r="C18" s="10" t="s">
        <v>30</v>
      </c>
      <c r="D18" s="10" t="s">
        <v>457</v>
      </c>
      <c r="E18" s="10" t="s">
        <v>7</v>
      </c>
      <c r="F18" s="11">
        <v>10</v>
      </c>
      <c r="G18" s="11">
        <v>25</v>
      </c>
      <c r="H18" s="11">
        <v>250</v>
      </c>
      <c r="I18" s="142">
        <f>'PLANILHA GERAL '!H18</f>
        <v>658.02</v>
      </c>
      <c r="J18" s="142">
        <f t="shared" si="0"/>
        <v>164505</v>
      </c>
    </row>
    <row r="19" spans="2:10" ht="60.75" customHeight="1" x14ac:dyDescent="0.25">
      <c r="B19" s="10">
        <v>16</v>
      </c>
      <c r="C19" s="10" t="s">
        <v>31</v>
      </c>
      <c r="D19" s="10" t="s">
        <v>32</v>
      </c>
      <c r="E19" s="10" t="s">
        <v>7</v>
      </c>
      <c r="F19" s="11">
        <v>5</v>
      </c>
      <c r="G19" s="11">
        <v>4</v>
      </c>
      <c r="H19" s="11">
        <v>20</v>
      </c>
      <c r="I19" s="142">
        <f>'PLANILHA GERAL '!H19</f>
        <v>525</v>
      </c>
      <c r="J19" s="142">
        <f t="shared" si="0"/>
        <v>10500</v>
      </c>
    </row>
    <row r="20" spans="2:10" ht="96.75" customHeight="1" x14ac:dyDescent="0.25">
      <c r="B20" s="10">
        <v>17</v>
      </c>
      <c r="C20" s="10" t="s">
        <v>33</v>
      </c>
      <c r="D20" s="10" t="s">
        <v>34</v>
      </c>
      <c r="E20" s="10" t="s">
        <v>7</v>
      </c>
      <c r="F20" s="11">
        <v>5</v>
      </c>
      <c r="G20" s="11">
        <v>5</v>
      </c>
      <c r="H20" s="11">
        <v>25</v>
      </c>
      <c r="I20" s="142">
        <f>'PLANILHA GERAL '!H20</f>
        <v>550</v>
      </c>
      <c r="J20" s="142">
        <f t="shared" si="0"/>
        <v>13750</v>
      </c>
    </row>
    <row r="21" spans="2:10" ht="64.5" customHeight="1" x14ac:dyDescent="0.25">
      <c r="B21" s="10">
        <v>18</v>
      </c>
      <c r="C21" s="10" t="s">
        <v>35</v>
      </c>
      <c r="D21" s="10" t="s">
        <v>296</v>
      </c>
      <c r="E21" s="10" t="s">
        <v>7</v>
      </c>
      <c r="F21" s="11">
        <v>1</v>
      </c>
      <c r="G21" s="11">
        <v>10</v>
      </c>
      <c r="H21" s="11">
        <v>10</v>
      </c>
      <c r="I21" s="142">
        <f>'PLANILHA GERAL '!H21</f>
        <v>168</v>
      </c>
      <c r="J21" s="142">
        <f t="shared" si="0"/>
        <v>1680</v>
      </c>
    </row>
    <row r="22" spans="2:10" ht="66" customHeight="1" x14ac:dyDescent="0.25">
      <c r="B22" s="10">
        <v>19</v>
      </c>
      <c r="C22" s="10" t="s">
        <v>36</v>
      </c>
      <c r="D22" s="10" t="s">
        <v>297</v>
      </c>
      <c r="E22" s="10" t="s">
        <v>7</v>
      </c>
      <c r="F22" s="11">
        <v>1</v>
      </c>
      <c r="G22" s="11">
        <v>6</v>
      </c>
      <c r="H22" s="11">
        <v>6</v>
      </c>
      <c r="I22" s="142">
        <f>'PLANILHA GERAL '!H22</f>
        <v>250</v>
      </c>
      <c r="J22" s="142">
        <f t="shared" si="0"/>
        <v>1500</v>
      </c>
    </row>
    <row r="23" spans="2:10" ht="63" customHeight="1" x14ac:dyDescent="0.25">
      <c r="B23" s="10">
        <v>20</v>
      </c>
      <c r="C23" s="10" t="s">
        <v>37</v>
      </c>
      <c r="D23" s="10" t="s">
        <v>458</v>
      </c>
      <c r="E23" s="10" t="s">
        <v>7</v>
      </c>
      <c r="F23" s="11">
        <v>5</v>
      </c>
      <c r="G23" s="11">
        <v>6</v>
      </c>
      <c r="H23" s="11">
        <v>30</v>
      </c>
      <c r="I23" s="142">
        <f>'PLANILHA GERAL '!H23</f>
        <v>132.5</v>
      </c>
      <c r="J23" s="142">
        <f t="shared" si="0"/>
        <v>3975</v>
      </c>
    </row>
    <row r="24" spans="2:10" ht="56.25" customHeight="1" x14ac:dyDescent="0.25">
      <c r="B24" s="10">
        <v>21</v>
      </c>
      <c r="C24" s="10" t="s">
        <v>459</v>
      </c>
      <c r="D24" s="11" t="s">
        <v>460</v>
      </c>
      <c r="E24" s="10" t="s">
        <v>7</v>
      </c>
      <c r="F24" s="11">
        <v>3</v>
      </c>
      <c r="G24" s="11">
        <v>4</v>
      </c>
      <c r="H24" s="11">
        <v>12</v>
      </c>
      <c r="I24" s="142">
        <f>'PLANILHA GERAL '!H24</f>
        <v>150</v>
      </c>
      <c r="J24" s="142">
        <f t="shared" si="0"/>
        <v>1800</v>
      </c>
    </row>
    <row r="25" spans="2:10" ht="60.75" customHeight="1" x14ac:dyDescent="0.25">
      <c r="B25" s="10">
        <v>22</v>
      </c>
      <c r="C25" s="10" t="s">
        <v>459</v>
      </c>
      <c r="D25" s="11" t="s">
        <v>461</v>
      </c>
      <c r="E25" s="10" t="s">
        <v>7</v>
      </c>
      <c r="F25" s="11">
        <v>5</v>
      </c>
      <c r="G25" s="11">
        <v>3</v>
      </c>
      <c r="H25" s="11">
        <v>15</v>
      </c>
      <c r="I25" s="142">
        <f>'PLANILHA GERAL '!H25</f>
        <v>150</v>
      </c>
      <c r="J25" s="142">
        <f t="shared" si="0"/>
        <v>2250</v>
      </c>
    </row>
    <row r="26" spans="2:10" ht="61.5" customHeight="1" x14ac:dyDescent="0.25">
      <c r="B26" s="10">
        <v>23</v>
      </c>
      <c r="C26" s="10" t="s">
        <v>302</v>
      </c>
      <c r="D26" s="11" t="s">
        <v>303</v>
      </c>
      <c r="E26" s="10" t="s">
        <v>7</v>
      </c>
      <c r="F26" s="11">
        <v>1</v>
      </c>
      <c r="G26" s="11">
        <v>4</v>
      </c>
      <c r="H26" s="11">
        <v>4</v>
      </c>
      <c r="I26" s="142">
        <f>'PLANILHA GERAL '!H26</f>
        <v>140</v>
      </c>
      <c r="J26" s="142">
        <f t="shared" si="0"/>
        <v>560</v>
      </c>
    </row>
    <row r="27" spans="2:10" ht="52.5" customHeight="1" x14ac:dyDescent="0.25">
      <c r="B27" s="10">
        <v>24</v>
      </c>
      <c r="C27" s="10" t="s">
        <v>302</v>
      </c>
      <c r="D27" s="11" t="s">
        <v>304</v>
      </c>
      <c r="E27" s="10" t="s">
        <v>7</v>
      </c>
      <c r="F27" s="11">
        <v>4</v>
      </c>
      <c r="G27" s="11">
        <v>3</v>
      </c>
      <c r="H27" s="11">
        <v>12</v>
      </c>
      <c r="I27" s="142">
        <f>'PLANILHA GERAL '!H27</f>
        <v>140</v>
      </c>
      <c r="J27" s="142">
        <f t="shared" si="0"/>
        <v>1680</v>
      </c>
    </row>
    <row r="28" spans="2:10" ht="63.75" customHeight="1" x14ac:dyDescent="0.25">
      <c r="B28" s="10">
        <v>25</v>
      </c>
      <c r="C28" s="10" t="s">
        <v>38</v>
      </c>
      <c r="D28" s="10" t="s">
        <v>462</v>
      </c>
      <c r="E28" s="10" t="s">
        <v>7</v>
      </c>
      <c r="F28" s="11">
        <v>1</v>
      </c>
      <c r="G28" s="11">
        <v>8</v>
      </c>
      <c r="H28" s="11">
        <v>8</v>
      </c>
      <c r="I28" s="142">
        <f>'PLANILHA GERAL '!H28</f>
        <v>165.47</v>
      </c>
      <c r="J28" s="142">
        <f t="shared" si="0"/>
        <v>1323.76</v>
      </c>
    </row>
    <row r="29" spans="2:10" ht="72.75" customHeight="1" x14ac:dyDescent="0.25">
      <c r="B29" s="34">
        <v>26</v>
      </c>
      <c r="C29" s="34" t="s">
        <v>40</v>
      </c>
      <c r="D29" s="117" t="s">
        <v>463</v>
      </c>
      <c r="E29" s="34" t="s">
        <v>7</v>
      </c>
      <c r="F29" s="117">
        <v>1</v>
      </c>
      <c r="G29" s="117">
        <v>4</v>
      </c>
      <c r="H29" s="117">
        <v>4</v>
      </c>
      <c r="I29" s="142">
        <f>'PLANILHA GERAL '!H29</f>
        <v>1500</v>
      </c>
      <c r="J29" s="142">
        <f t="shared" si="0"/>
        <v>6000</v>
      </c>
    </row>
    <row r="30" spans="2:10" ht="66.75" customHeight="1" x14ac:dyDescent="0.25">
      <c r="B30" s="10">
        <v>27</v>
      </c>
      <c r="C30" s="10" t="s">
        <v>40</v>
      </c>
      <c r="D30" s="11" t="s">
        <v>464</v>
      </c>
      <c r="E30" s="10" t="s">
        <v>7</v>
      </c>
      <c r="F30" s="11">
        <v>4</v>
      </c>
      <c r="G30" s="11">
        <v>3</v>
      </c>
      <c r="H30" s="11">
        <v>12</v>
      </c>
      <c r="I30" s="142">
        <f>'PLANILHA GERAL '!H30</f>
        <v>1500</v>
      </c>
      <c r="J30" s="142">
        <f t="shared" si="0"/>
        <v>18000</v>
      </c>
    </row>
    <row r="31" spans="2:10" ht="42.75" customHeight="1" x14ac:dyDescent="0.25">
      <c r="B31" s="10">
        <v>28</v>
      </c>
      <c r="C31" s="10" t="s">
        <v>43</v>
      </c>
      <c r="D31" s="10" t="s">
        <v>465</v>
      </c>
      <c r="E31" s="10" t="s">
        <v>7</v>
      </c>
      <c r="F31" s="11">
        <v>1</v>
      </c>
      <c r="G31" s="11">
        <v>19</v>
      </c>
      <c r="H31" s="11">
        <v>19</v>
      </c>
      <c r="I31" s="142">
        <f>'PLANILHA GERAL '!H31</f>
        <v>475</v>
      </c>
      <c r="J31" s="142">
        <f t="shared" si="0"/>
        <v>9025</v>
      </c>
    </row>
    <row r="32" spans="2:10" ht="33" customHeight="1" x14ac:dyDescent="0.25">
      <c r="B32" s="10">
        <v>29</v>
      </c>
      <c r="C32" s="10" t="s">
        <v>44</v>
      </c>
      <c r="D32" s="10" t="s">
        <v>306</v>
      </c>
      <c r="E32" s="10" t="s">
        <v>7</v>
      </c>
      <c r="F32" s="11">
        <v>1</v>
      </c>
      <c r="G32" s="11">
        <v>19</v>
      </c>
      <c r="H32" s="11">
        <v>19</v>
      </c>
      <c r="I32" s="142">
        <f>'PLANILHA GERAL '!H32</f>
        <v>480</v>
      </c>
      <c r="J32" s="142">
        <f t="shared" si="0"/>
        <v>9120</v>
      </c>
    </row>
    <row r="33" spans="2:10" ht="83.25" customHeight="1" x14ac:dyDescent="0.25">
      <c r="B33" s="10">
        <v>30</v>
      </c>
      <c r="C33" s="10" t="s">
        <v>307</v>
      </c>
      <c r="D33" s="10" t="s">
        <v>308</v>
      </c>
      <c r="E33" s="10" t="s">
        <v>7</v>
      </c>
      <c r="F33" s="11">
        <v>1</v>
      </c>
      <c r="G33" s="11">
        <v>8</v>
      </c>
      <c r="H33" s="11">
        <v>8</v>
      </c>
      <c r="I33" s="142">
        <f>'PLANILHA GERAL '!H33</f>
        <v>175.72</v>
      </c>
      <c r="J33" s="142">
        <f t="shared" si="0"/>
        <v>1405.76</v>
      </c>
    </row>
    <row r="34" spans="2:10" ht="86.25" customHeight="1" x14ac:dyDescent="0.25">
      <c r="B34" s="10">
        <v>31</v>
      </c>
      <c r="C34" s="10" t="s">
        <v>309</v>
      </c>
      <c r="D34" s="11" t="s">
        <v>310</v>
      </c>
      <c r="E34" s="10" t="s">
        <v>7</v>
      </c>
      <c r="F34" s="11">
        <v>2</v>
      </c>
      <c r="G34" s="11">
        <v>4</v>
      </c>
      <c r="H34" s="11">
        <v>8</v>
      </c>
      <c r="I34" s="142">
        <f>'PLANILHA GERAL '!H34</f>
        <v>650</v>
      </c>
      <c r="J34" s="142">
        <f t="shared" si="0"/>
        <v>5200</v>
      </c>
    </row>
    <row r="35" spans="2:10" ht="81" customHeight="1" x14ac:dyDescent="0.25">
      <c r="B35" s="10">
        <v>32</v>
      </c>
      <c r="C35" s="10" t="s">
        <v>309</v>
      </c>
      <c r="D35" s="11" t="s">
        <v>311</v>
      </c>
      <c r="E35" s="10" t="s">
        <v>7</v>
      </c>
      <c r="F35" s="11">
        <v>4</v>
      </c>
      <c r="G35" s="11">
        <v>3</v>
      </c>
      <c r="H35" s="11">
        <v>12</v>
      </c>
      <c r="I35" s="142">
        <f>'PLANILHA GERAL '!H35</f>
        <v>650</v>
      </c>
      <c r="J35" s="142">
        <f t="shared" si="0"/>
        <v>7800</v>
      </c>
    </row>
    <row r="36" spans="2:10" ht="102.75" customHeight="1" x14ac:dyDescent="0.25">
      <c r="B36" s="10">
        <v>33</v>
      </c>
      <c r="C36" s="10" t="s">
        <v>312</v>
      </c>
      <c r="D36" s="10" t="s">
        <v>313</v>
      </c>
      <c r="E36" s="10" t="s">
        <v>7</v>
      </c>
      <c r="F36" s="11">
        <v>4</v>
      </c>
      <c r="G36" s="11">
        <v>34</v>
      </c>
      <c r="H36" s="11">
        <v>136</v>
      </c>
      <c r="I36" s="142">
        <f>'PLANILHA GERAL '!H36</f>
        <v>140</v>
      </c>
      <c r="J36" s="142">
        <f t="shared" si="0"/>
        <v>19040</v>
      </c>
    </row>
    <row r="37" spans="2:10" ht="81.75" customHeight="1" x14ac:dyDescent="0.25">
      <c r="B37" s="10">
        <v>34</v>
      </c>
      <c r="C37" s="10" t="s">
        <v>45</v>
      </c>
      <c r="D37" s="11" t="s">
        <v>314</v>
      </c>
      <c r="E37" s="10" t="s">
        <v>7</v>
      </c>
      <c r="F37" s="11">
        <v>4</v>
      </c>
      <c r="G37" s="11">
        <v>4</v>
      </c>
      <c r="H37" s="11">
        <v>16</v>
      </c>
      <c r="I37" s="142">
        <f>'PLANILHA GERAL '!H37</f>
        <v>800</v>
      </c>
      <c r="J37" s="142">
        <f t="shared" si="0"/>
        <v>12800</v>
      </c>
    </row>
    <row r="38" spans="2:10" ht="68.25" customHeight="1" x14ac:dyDescent="0.25">
      <c r="B38" s="10">
        <v>35</v>
      </c>
      <c r="C38" s="10" t="s">
        <v>45</v>
      </c>
      <c r="D38" s="11" t="s">
        <v>315</v>
      </c>
      <c r="E38" s="10" t="s">
        <v>7</v>
      </c>
      <c r="F38" s="11">
        <v>8</v>
      </c>
      <c r="G38" s="11">
        <v>3</v>
      </c>
      <c r="H38" s="11">
        <v>24</v>
      </c>
      <c r="I38" s="142">
        <f>'PLANILHA GERAL '!H38</f>
        <v>800</v>
      </c>
      <c r="J38" s="142">
        <f t="shared" si="0"/>
        <v>19200</v>
      </c>
    </row>
    <row r="39" spans="2:10" ht="99.75" customHeight="1" x14ac:dyDescent="0.25">
      <c r="B39" s="10">
        <v>36</v>
      </c>
      <c r="C39" s="10" t="s">
        <v>46</v>
      </c>
      <c r="D39" s="11" t="s">
        <v>466</v>
      </c>
      <c r="E39" s="10" t="s">
        <v>7</v>
      </c>
      <c r="F39" s="11">
        <v>1</v>
      </c>
      <c r="G39" s="11">
        <v>4</v>
      </c>
      <c r="H39" s="11">
        <v>4</v>
      </c>
      <c r="I39" s="142">
        <f>'PLANILHA GERAL '!H39</f>
        <v>135.5</v>
      </c>
      <c r="J39" s="142">
        <f t="shared" si="0"/>
        <v>542</v>
      </c>
    </row>
    <row r="40" spans="2:10" ht="93" customHeight="1" x14ac:dyDescent="0.25">
      <c r="B40" s="10">
        <v>37</v>
      </c>
      <c r="C40" s="10" t="s">
        <v>46</v>
      </c>
      <c r="D40" s="11" t="s">
        <v>316</v>
      </c>
      <c r="E40" s="10" t="s">
        <v>7</v>
      </c>
      <c r="F40" s="11">
        <v>4</v>
      </c>
      <c r="G40" s="11">
        <v>4</v>
      </c>
      <c r="H40" s="11">
        <v>16</v>
      </c>
      <c r="I40" s="142">
        <f>'PLANILHA GERAL '!H40</f>
        <v>135.5</v>
      </c>
      <c r="J40" s="142">
        <f t="shared" si="0"/>
        <v>2168</v>
      </c>
    </row>
    <row r="41" spans="2:10" ht="99" customHeight="1" x14ac:dyDescent="0.25">
      <c r="B41" s="10">
        <v>38</v>
      </c>
      <c r="C41" s="10" t="s">
        <v>317</v>
      </c>
      <c r="D41" s="11" t="s">
        <v>318</v>
      </c>
      <c r="E41" s="10" t="s">
        <v>7</v>
      </c>
      <c r="F41" s="11">
        <v>2</v>
      </c>
      <c r="G41" s="11">
        <v>6</v>
      </c>
      <c r="H41" s="11">
        <v>12</v>
      </c>
      <c r="I41" s="142">
        <f>'PLANILHA GERAL '!H41</f>
        <v>650</v>
      </c>
      <c r="J41" s="142">
        <f t="shared" si="0"/>
        <v>7800</v>
      </c>
    </row>
    <row r="42" spans="2:10" ht="83.25" customHeight="1" x14ac:dyDescent="0.25">
      <c r="B42" s="10">
        <v>39</v>
      </c>
      <c r="C42" s="10" t="s">
        <v>317</v>
      </c>
      <c r="D42" s="11" t="s">
        <v>319</v>
      </c>
      <c r="E42" s="10" t="s">
        <v>7</v>
      </c>
      <c r="F42" s="11">
        <v>1</v>
      </c>
      <c r="G42" s="11">
        <v>6</v>
      </c>
      <c r="H42" s="11">
        <v>6</v>
      </c>
      <c r="I42" s="142">
        <f>'PLANILHA GERAL '!H42</f>
        <v>633.33000000000004</v>
      </c>
      <c r="J42" s="142">
        <f t="shared" si="0"/>
        <v>3799.9800000000005</v>
      </c>
    </row>
    <row r="43" spans="2:10" ht="123" customHeight="1" x14ac:dyDescent="0.25">
      <c r="B43" s="34">
        <v>40</v>
      </c>
      <c r="C43" s="34" t="s">
        <v>771</v>
      </c>
      <c r="D43" s="117" t="s">
        <v>320</v>
      </c>
      <c r="E43" s="34" t="s">
        <v>7</v>
      </c>
      <c r="F43" s="117">
        <v>4</v>
      </c>
      <c r="G43" s="117">
        <v>6</v>
      </c>
      <c r="H43" s="117">
        <v>24</v>
      </c>
      <c r="I43" s="142">
        <f>'PLANILHA GERAL '!H43</f>
        <v>725</v>
      </c>
      <c r="J43" s="142">
        <f t="shared" si="0"/>
        <v>17400</v>
      </c>
    </row>
    <row r="44" spans="2:10" ht="115.5" customHeight="1" x14ac:dyDescent="0.25">
      <c r="B44" s="34">
        <v>41</v>
      </c>
      <c r="C44" s="34" t="s">
        <v>771</v>
      </c>
      <c r="D44" s="117" t="s">
        <v>322</v>
      </c>
      <c r="E44" s="34" t="s">
        <v>7</v>
      </c>
      <c r="F44" s="117">
        <v>8</v>
      </c>
      <c r="G44" s="117">
        <v>5</v>
      </c>
      <c r="H44" s="117">
        <v>40</v>
      </c>
      <c r="I44" s="142">
        <f>'PLANILHA GERAL '!H44</f>
        <v>725</v>
      </c>
      <c r="J44" s="142">
        <f t="shared" si="0"/>
        <v>29000</v>
      </c>
    </row>
    <row r="45" spans="2:10" ht="60" customHeight="1" x14ac:dyDescent="0.25">
      <c r="B45" s="10">
        <v>42</v>
      </c>
      <c r="C45" s="10" t="s">
        <v>323</v>
      </c>
      <c r="D45" s="10" t="s">
        <v>324</v>
      </c>
      <c r="E45" s="10" t="s">
        <v>7</v>
      </c>
      <c r="F45" s="11">
        <v>1</v>
      </c>
      <c r="G45" s="11">
        <v>6</v>
      </c>
      <c r="H45" s="11">
        <v>6</v>
      </c>
      <c r="I45" s="142">
        <f>'PLANILHA GERAL '!H45</f>
        <v>168</v>
      </c>
      <c r="J45" s="142">
        <f t="shared" si="0"/>
        <v>1008</v>
      </c>
    </row>
    <row r="46" spans="2:10" ht="66.75" customHeight="1" x14ac:dyDescent="0.25">
      <c r="B46" s="10">
        <v>43</v>
      </c>
      <c r="C46" s="10" t="s">
        <v>325</v>
      </c>
      <c r="D46" s="10" t="s">
        <v>326</v>
      </c>
      <c r="E46" s="10" t="s">
        <v>7</v>
      </c>
      <c r="F46" s="11">
        <v>4</v>
      </c>
      <c r="G46" s="11">
        <v>6</v>
      </c>
      <c r="H46" s="11">
        <v>24</v>
      </c>
      <c r="I46" s="142">
        <f>'PLANILHA GERAL '!H46</f>
        <v>140</v>
      </c>
      <c r="J46" s="142">
        <f t="shared" si="0"/>
        <v>3360</v>
      </c>
    </row>
    <row r="47" spans="2:10" ht="70.5" customHeight="1" x14ac:dyDescent="0.25">
      <c r="B47" s="10">
        <v>44</v>
      </c>
      <c r="C47" s="10" t="s">
        <v>327</v>
      </c>
      <c r="D47" s="10" t="s">
        <v>328</v>
      </c>
      <c r="E47" s="10" t="s">
        <v>7</v>
      </c>
      <c r="F47" s="11">
        <v>1</v>
      </c>
      <c r="G47" s="11">
        <v>15</v>
      </c>
      <c r="H47" s="11">
        <v>15</v>
      </c>
      <c r="I47" s="142">
        <f>'PLANILHA GERAL '!H47</f>
        <v>168</v>
      </c>
      <c r="J47" s="142">
        <f t="shared" si="0"/>
        <v>2520</v>
      </c>
    </row>
    <row r="48" spans="2:10" ht="46.5" customHeight="1" x14ac:dyDescent="0.25">
      <c r="B48" s="10">
        <v>45</v>
      </c>
      <c r="C48" s="10" t="s">
        <v>329</v>
      </c>
      <c r="D48" s="10" t="s">
        <v>330</v>
      </c>
      <c r="E48" s="10" t="s">
        <v>7</v>
      </c>
      <c r="F48" s="11">
        <v>4</v>
      </c>
      <c r="G48" s="11">
        <v>15</v>
      </c>
      <c r="H48" s="11">
        <v>60</v>
      </c>
      <c r="I48" s="142">
        <f>'PLANILHA GERAL '!H48</f>
        <v>140.61000000000001</v>
      </c>
      <c r="J48" s="142">
        <f t="shared" si="0"/>
        <v>8436.6</v>
      </c>
    </row>
    <row r="49" spans="2:10" ht="96.75" customHeight="1" x14ac:dyDescent="0.25">
      <c r="B49" s="10">
        <v>46</v>
      </c>
      <c r="C49" s="10" t="s">
        <v>48</v>
      </c>
      <c r="D49" s="10" t="s">
        <v>467</v>
      </c>
      <c r="E49" s="10" t="s">
        <v>7</v>
      </c>
      <c r="F49" s="11">
        <v>1</v>
      </c>
      <c r="G49" s="11">
        <v>4</v>
      </c>
      <c r="H49" s="11">
        <v>4</v>
      </c>
      <c r="I49" s="142">
        <f>'PLANILHA GERAL '!H49</f>
        <v>150</v>
      </c>
      <c r="J49" s="142">
        <f t="shared" si="0"/>
        <v>600</v>
      </c>
    </row>
    <row r="50" spans="2:10" ht="90" customHeight="1" x14ac:dyDescent="0.25">
      <c r="B50" s="10">
        <v>47</v>
      </c>
      <c r="C50" s="10" t="s">
        <v>50</v>
      </c>
      <c r="D50" s="10" t="s">
        <v>51</v>
      </c>
      <c r="E50" s="10" t="s">
        <v>7</v>
      </c>
      <c r="F50" s="11">
        <v>1</v>
      </c>
      <c r="G50" s="11">
        <v>5</v>
      </c>
      <c r="H50" s="11">
        <v>5</v>
      </c>
      <c r="I50" s="142">
        <f>'PLANILHA GERAL '!H50</f>
        <v>108.63</v>
      </c>
      <c r="J50" s="142">
        <f t="shared" si="0"/>
        <v>543.15</v>
      </c>
    </row>
    <row r="51" spans="2:10" ht="73.5" customHeight="1" x14ac:dyDescent="0.25">
      <c r="B51" s="10">
        <v>48</v>
      </c>
      <c r="C51" s="10" t="s">
        <v>52</v>
      </c>
      <c r="D51" s="10" t="s">
        <v>468</v>
      </c>
      <c r="E51" s="10" t="s">
        <v>7</v>
      </c>
      <c r="F51" s="11">
        <v>1</v>
      </c>
      <c r="G51" s="11">
        <v>5</v>
      </c>
      <c r="H51" s="11">
        <v>5</v>
      </c>
      <c r="I51" s="142">
        <f>'PLANILHA GERAL '!H51</f>
        <v>775</v>
      </c>
      <c r="J51" s="142">
        <f t="shared" si="0"/>
        <v>3875</v>
      </c>
    </row>
    <row r="52" spans="2:10" ht="90" customHeight="1" x14ac:dyDescent="0.25">
      <c r="B52" s="10">
        <v>49</v>
      </c>
      <c r="C52" s="10" t="s">
        <v>54</v>
      </c>
      <c r="D52" s="10" t="s">
        <v>55</v>
      </c>
      <c r="E52" s="10" t="s">
        <v>7</v>
      </c>
      <c r="F52" s="11">
        <v>2</v>
      </c>
      <c r="G52" s="11">
        <v>4</v>
      </c>
      <c r="H52" s="11">
        <v>8</v>
      </c>
      <c r="I52" s="142">
        <f>'PLANILHA GERAL '!H52</f>
        <v>145</v>
      </c>
      <c r="J52" s="142">
        <f t="shared" si="0"/>
        <v>1160</v>
      </c>
    </row>
    <row r="53" spans="2:10" ht="98.25" customHeight="1" x14ac:dyDescent="0.25">
      <c r="B53" s="10">
        <v>50</v>
      </c>
      <c r="C53" s="10" t="s">
        <v>56</v>
      </c>
      <c r="D53" s="10" t="s">
        <v>57</v>
      </c>
      <c r="E53" s="10" t="s">
        <v>7</v>
      </c>
      <c r="F53" s="11">
        <v>1</v>
      </c>
      <c r="G53" s="11">
        <v>4</v>
      </c>
      <c r="H53" s="11">
        <v>4</v>
      </c>
      <c r="I53" s="142">
        <f>'PLANILHA GERAL '!H53</f>
        <v>90</v>
      </c>
      <c r="J53" s="142">
        <f t="shared" si="0"/>
        <v>360</v>
      </c>
    </row>
    <row r="54" spans="2:10" ht="90" customHeight="1" x14ac:dyDescent="0.25">
      <c r="B54" s="10">
        <v>51</v>
      </c>
      <c r="C54" s="10" t="s">
        <v>58</v>
      </c>
      <c r="D54" s="10" t="s">
        <v>469</v>
      </c>
      <c r="E54" s="10" t="s">
        <v>7</v>
      </c>
      <c r="F54" s="11">
        <v>1</v>
      </c>
      <c r="G54" s="11">
        <v>10</v>
      </c>
      <c r="H54" s="11">
        <v>10</v>
      </c>
      <c r="I54" s="142">
        <f>'PLANILHA GERAL '!H54</f>
        <v>400</v>
      </c>
      <c r="J54" s="142">
        <f t="shared" si="0"/>
        <v>4000</v>
      </c>
    </row>
    <row r="55" spans="2:10" ht="54.75" customHeight="1" x14ac:dyDescent="0.25">
      <c r="B55" s="10">
        <v>52</v>
      </c>
      <c r="C55" s="10" t="s">
        <v>60</v>
      </c>
      <c r="D55" s="10" t="s">
        <v>470</v>
      </c>
      <c r="E55" s="10" t="s">
        <v>7</v>
      </c>
      <c r="F55" s="11">
        <v>1</v>
      </c>
      <c r="G55" s="11">
        <v>6</v>
      </c>
      <c r="H55" s="11">
        <v>6</v>
      </c>
      <c r="I55" s="142">
        <f>'PLANILHA GERAL '!H55</f>
        <v>235</v>
      </c>
      <c r="J55" s="142">
        <f t="shared" si="0"/>
        <v>1410</v>
      </c>
    </row>
    <row r="56" spans="2:10" ht="74.25" customHeight="1" x14ac:dyDescent="0.25">
      <c r="B56" s="10">
        <v>53</v>
      </c>
      <c r="C56" s="10" t="s">
        <v>61</v>
      </c>
      <c r="D56" s="10" t="s">
        <v>471</v>
      </c>
      <c r="E56" s="10" t="s">
        <v>7</v>
      </c>
      <c r="F56" s="11">
        <v>1</v>
      </c>
      <c r="G56" s="11">
        <v>10</v>
      </c>
      <c r="H56" s="11">
        <v>10</v>
      </c>
      <c r="I56" s="142">
        <f>'PLANILHA GERAL '!H56</f>
        <v>175.72</v>
      </c>
      <c r="J56" s="142">
        <f t="shared" si="0"/>
        <v>1757.2</v>
      </c>
    </row>
    <row r="57" spans="2:10" ht="83.25" customHeight="1" x14ac:dyDescent="0.25">
      <c r="B57" s="10">
        <v>54</v>
      </c>
      <c r="C57" s="10" t="s">
        <v>63</v>
      </c>
      <c r="D57" s="10" t="s">
        <v>472</v>
      </c>
      <c r="E57" s="10" t="s">
        <v>7</v>
      </c>
      <c r="F57" s="11">
        <v>3</v>
      </c>
      <c r="G57" s="11">
        <v>5</v>
      </c>
      <c r="H57" s="11">
        <v>15</v>
      </c>
      <c r="I57" s="142">
        <f>'PLANILHA GERAL '!H57</f>
        <v>400</v>
      </c>
      <c r="J57" s="142">
        <f t="shared" si="0"/>
        <v>6000</v>
      </c>
    </row>
    <row r="58" spans="2:10" ht="73.5" customHeight="1" x14ac:dyDescent="0.25">
      <c r="B58" s="10">
        <v>55</v>
      </c>
      <c r="C58" s="10" t="s">
        <v>65</v>
      </c>
      <c r="D58" s="10" t="s">
        <v>473</v>
      </c>
      <c r="E58" s="10" t="s">
        <v>7</v>
      </c>
      <c r="F58" s="11">
        <v>1</v>
      </c>
      <c r="G58" s="11">
        <v>10</v>
      </c>
      <c r="H58" s="11">
        <v>10</v>
      </c>
      <c r="I58" s="142">
        <f>'PLANILHA GERAL '!H58</f>
        <v>165.47</v>
      </c>
      <c r="J58" s="142">
        <f t="shared" si="0"/>
        <v>1654.7</v>
      </c>
    </row>
    <row r="59" spans="2:10" ht="59.25" customHeight="1" x14ac:dyDescent="0.25">
      <c r="B59" s="34">
        <v>56</v>
      </c>
      <c r="C59" s="34" t="s">
        <v>66</v>
      </c>
      <c r="D59" s="34" t="s">
        <v>333</v>
      </c>
      <c r="E59" s="34" t="s">
        <v>7</v>
      </c>
      <c r="F59" s="117">
        <v>3</v>
      </c>
      <c r="G59" s="117">
        <v>5</v>
      </c>
      <c r="H59" s="117">
        <v>15</v>
      </c>
      <c r="I59" s="142">
        <f>'PLANILHA GERAL '!H59</f>
        <v>400</v>
      </c>
      <c r="J59" s="142">
        <f t="shared" si="0"/>
        <v>6000</v>
      </c>
    </row>
    <row r="60" spans="2:10" ht="15.75" customHeight="1" x14ac:dyDescent="0.25">
      <c r="B60" s="141" t="s">
        <v>772</v>
      </c>
      <c r="C60" s="141"/>
      <c r="D60" s="141"/>
      <c r="E60" s="141"/>
      <c r="F60" s="141"/>
      <c r="G60" s="141"/>
      <c r="H60" s="141"/>
      <c r="I60" s="143">
        <f>SUM(J4:J59)</f>
        <v>485176.24</v>
      </c>
      <c r="J60" s="143"/>
    </row>
    <row r="61" spans="2:10" ht="15.75" x14ac:dyDescent="0.25">
      <c r="B61" s="119" t="s">
        <v>1</v>
      </c>
      <c r="C61" s="119" t="s">
        <v>2</v>
      </c>
      <c r="D61" s="119" t="s">
        <v>474</v>
      </c>
      <c r="E61" s="119" t="s">
        <v>3</v>
      </c>
      <c r="F61" s="119" t="s">
        <v>4</v>
      </c>
      <c r="G61" s="119" t="s">
        <v>5</v>
      </c>
      <c r="H61" s="119" t="s">
        <v>6</v>
      </c>
      <c r="I61" s="119" t="s">
        <v>453</v>
      </c>
      <c r="J61" s="119" t="s">
        <v>454</v>
      </c>
    </row>
    <row r="62" spans="2:10" ht="110.25" x14ac:dyDescent="0.25">
      <c r="B62" s="10">
        <v>57</v>
      </c>
      <c r="C62" s="10" t="s">
        <v>67</v>
      </c>
      <c r="D62" s="10" t="s">
        <v>475</v>
      </c>
      <c r="E62" s="10" t="s">
        <v>7</v>
      </c>
      <c r="F62" s="11">
        <v>45</v>
      </c>
      <c r="G62" s="11">
        <v>4</v>
      </c>
      <c r="H62" s="11">
        <f>F62*G62</f>
        <v>180</v>
      </c>
      <c r="I62" s="144">
        <f>'PLANILHA GERAL '!H60</f>
        <v>55</v>
      </c>
      <c r="J62" s="144">
        <f>I62*H62</f>
        <v>9900</v>
      </c>
    </row>
    <row r="63" spans="2:10" ht="94.5" x14ac:dyDescent="0.25">
      <c r="B63" s="10">
        <v>58</v>
      </c>
      <c r="C63" s="10" t="s">
        <v>67</v>
      </c>
      <c r="D63" s="10" t="s">
        <v>476</v>
      </c>
      <c r="E63" s="10" t="s">
        <v>7</v>
      </c>
      <c r="F63" s="11">
        <v>10</v>
      </c>
      <c r="G63" s="11">
        <v>3</v>
      </c>
      <c r="H63" s="11">
        <v>30</v>
      </c>
      <c r="I63" s="144">
        <f>'PLANILHA GERAL '!H61</f>
        <v>55</v>
      </c>
      <c r="J63" s="144">
        <f>I63*H63</f>
        <v>1650</v>
      </c>
    </row>
    <row r="64" spans="2:10" ht="47.25" x14ac:dyDescent="0.25">
      <c r="B64" s="126">
        <v>59</v>
      </c>
      <c r="C64" s="126" t="s">
        <v>336</v>
      </c>
      <c r="D64" s="117" t="s">
        <v>477</v>
      </c>
      <c r="E64" s="126" t="s">
        <v>7</v>
      </c>
      <c r="F64" s="128">
        <v>4</v>
      </c>
      <c r="G64" s="128">
        <v>4</v>
      </c>
      <c r="H64" s="128">
        <v>16</v>
      </c>
      <c r="I64" s="145">
        <f>'PLANILHA GERAL '!H62</f>
        <v>300</v>
      </c>
      <c r="J64" s="145">
        <f>I64*H64</f>
        <v>4800</v>
      </c>
    </row>
    <row r="65" spans="2:10" ht="31.5" x14ac:dyDescent="0.25">
      <c r="B65" s="130"/>
      <c r="C65" s="130"/>
      <c r="D65" s="118" t="s">
        <v>478</v>
      </c>
      <c r="E65" s="130"/>
      <c r="F65" s="131"/>
      <c r="G65" s="131"/>
      <c r="H65" s="131"/>
      <c r="I65" s="146"/>
      <c r="J65" s="146"/>
    </row>
    <row r="66" spans="2:10" ht="31.5" x14ac:dyDescent="0.25">
      <c r="B66" s="130"/>
      <c r="C66" s="130"/>
      <c r="D66" s="118" t="s">
        <v>479</v>
      </c>
      <c r="E66" s="130"/>
      <c r="F66" s="131"/>
      <c r="G66" s="131"/>
      <c r="H66" s="131"/>
      <c r="I66" s="146"/>
      <c r="J66" s="146"/>
    </row>
    <row r="67" spans="2:10" ht="47.25" x14ac:dyDescent="0.25">
      <c r="B67" s="130"/>
      <c r="C67" s="130"/>
      <c r="D67" s="118" t="s">
        <v>480</v>
      </c>
      <c r="E67" s="130"/>
      <c r="F67" s="131"/>
      <c r="G67" s="131"/>
      <c r="H67" s="131"/>
      <c r="I67" s="146"/>
      <c r="J67" s="146"/>
    </row>
    <row r="68" spans="2:10" ht="15.75" x14ac:dyDescent="0.25">
      <c r="B68" s="130"/>
      <c r="C68" s="130"/>
      <c r="D68" s="118" t="s">
        <v>481</v>
      </c>
      <c r="E68" s="130"/>
      <c r="F68" s="131"/>
      <c r="G68" s="131"/>
      <c r="H68" s="131"/>
      <c r="I68" s="146"/>
      <c r="J68" s="146"/>
    </row>
    <row r="69" spans="2:10" ht="66.75" customHeight="1" x14ac:dyDescent="0.25">
      <c r="B69" s="130"/>
      <c r="C69" s="130"/>
      <c r="D69" s="118" t="s">
        <v>482</v>
      </c>
      <c r="E69" s="130"/>
      <c r="F69" s="131"/>
      <c r="G69" s="131"/>
      <c r="H69" s="131"/>
      <c r="I69" s="146"/>
      <c r="J69" s="146"/>
    </row>
    <row r="70" spans="2:10" ht="30" customHeight="1" x14ac:dyDescent="0.25">
      <c r="B70" s="130"/>
      <c r="C70" s="130"/>
      <c r="D70" s="118" t="s">
        <v>483</v>
      </c>
      <c r="E70" s="130"/>
      <c r="F70" s="131"/>
      <c r="G70" s="131"/>
      <c r="H70" s="131"/>
      <c r="I70" s="146"/>
      <c r="J70" s="146"/>
    </row>
    <row r="71" spans="2:10" ht="15.75" x14ac:dyDescent="0.25">
      <c r="B71" s="130"/>
      <c r="C71" s="130"/>
      <c r="D71" s="118" t="s">
        <v>484</v>
      </c>
      <c r="E71" s="130"/>
      <c r="F71" s="131"/>
      <c r="G71" s="131"/>
      <c r="H71" s="131"/>
      <c r="I71" s="146"/>
      <c r="J71" s="146"/>
    </row>
    <row r="72" spans="2:10" ht="52.5" customHeight="1" x14ac:dyDescent="0.25">
      <c r="B72" s="130"/>
      <c r="C72" s="130"/>
      <c r="D72" s="118" t="s">
        <v>485</v>
      </c>
      <c r="E72" s="130"/>
      <c r="F72" s="131"/>
      <c r="G72" s="131"/>
      <c r="H72" s="131"/>
      <c r="I72" s="146"/>
      <c r="J72" s="146"/>
    </row>
    <row r="73" spans="2:10" ht="39" customHeight="1" x14ac:dyDescent="0.25">
      <c r="B73" s="130"/>
      <c r="C73" s="130"/>
      <c r="D73" s="118" t="s">
        <v>486</v>
      </c>
      <c r="E73" s="130"/>
      <c r="F73" s="131"/>
      <c r="G73" s="131"/>
      <c r="H73" s="131"/>
      <c r="I73" s="146"/>
      <c r="J73" s="146"/>
    </row>
    <row r="74" spans="2:10" ht="29.25" customHeight="1" x14ac:dyDescent="0.25">
      <c r="B74" s="130"/>
      <c r="C74" s="130"/>
      <c r="D74" s="118" t="s">
        <v>487</v>
      </c>
      <c r="E74" s="130"/>
      <c r="F74" s="131"/>
      <c r="G74" s="131"/>
      <c r="H74" s="131"/>
      <c r="I74" s="146"/>
      <c r="J74" s="146"/>
    </row>
    <row r="75" spans="2:10" ht="51.75" customHeight="1" x14ac:dyDescent="0.25">
      <c r="B75" s="127"/>
      <c r="C75" s="127"/>
      <c r="D75" s="116" t="s">
        <v>488</v>
      </c>
      <c r="E75" s="127"/>
      <c r="F75" s="129"/>
      <c r="G75" s="129"/>
      <c r="H75" s="129"/>
      <c r="I75" s="147"/>
      <c r="J75" s="147"/>
    </row>
    <row r="76" spans="2:10" ht="72" customHeight="1" x14ac:dyDescent="0.25">
      <c r="B76" s="126">
        <v>60</v>
      </c>
      <c r="C76" s="126" t="s">
        <v>336</v>
      </c>
      <c r="D76" s="117" t="s">
        <v>489</v>
      </c>
      <c r="E76" s="126" t="s">
        <v>7</v>
      </c>
      <c r="F76" s="128">
        <v>8</v>
      </c>
      <c r="G76" s="128">
        <v>3</v>
      </c>
      <c r="H76" s="128">
        <v>24</v>
      </c>
      <c r="I76" s="145">
        <f>'PLANILHA GERAL '!H63</f>
        <v>300</v>
      </c>
      <c r="J76" s="145">
        <f>I76*H76</f>
        <v>7200</v>
      </c>
    </row>
    <row r="77" spans="2:10" ht="56.25" customHeight="1" x14ac:dyDescent="0.25">
      <c r="B77" s="130"/>
      <c r="C77" s="130"/>
      <c r="D77" s="118" t="s">
        <v>478</v>
      </c>
      <c r="E77" s="130"/>
      <c r="F77" s="131"/>
      <c r="G77" s="131"/>
      <c r="H77" s="131"/>
      <c r="I77" s="146"/>
      <c r="J77" s="146"/>
    </row>
    <row r="78" spans="2:10" ht="46.5" customHeight="1" x14ac:dyDescent="0.25">
      <c r="B78" s="130"/>
      <c r="C78" s="130"/>
      <c r="D78" s="118" t="s">
        <v>479</v>
      </c>
      <c r="E78" s="130"/>
      <c r="F78" s="131"/>
      <c r="G78" s="131"/>
      <c r="H78" s="131"/>
      <c r="I78" s="146"/>
      <c r="J78" s="146"/>
    </row>
    <row r="79" spans="2:10" ht="63" customHeight="1" x14ac:dyDescent="0.25">
      <c r="B79" s="130"/>
      <c r="C79" s="130"/>
      <c r="D79" s="118" t="s">
        <v>480</v>
      </c>
      <c r="E79" s="130"/>
      <c r="F79" s="131"/>
      <c r="G79" s="131"/>
      <c r="H79" s="131"/>
      <c r="I79" s="146"/>
      <c r="J79" s="146"/>
    </row>
    <row r="80" spans="2:10" ht="32.25" customHeight="1" x14ac:dyDescent="0.25">
      <c r="B80" s="130"/>
      <c r="C80" s="130"/>
      <c r="D80" s="118" t="s">
        <v>481</v>
      </c>
      <c r="E80" s="130"/>
      <c r="F80" s="131"/>
      <c r="G80" s="131"/>
      <c r="H80" s="131"/>
      <c r="I80" s="146"/>
      <c r="J80" s="146"/>
    </row>
    <row r="81" spans="2:10" ht="58.5" customHeight="1" x14ac:dyDescent="0.25">
      <c r="B81" s="130"/>
      <c r="C81" s="130"/>
      <c r="D81" s="118" t="s">
        <v>482</v>
      </c>
      <c r="E81" s="130"/>
      <c r="F81" s="131"/>
      <c r="G81" s="131"/>
      <c r="H81" s="131"/>
      <c r="I81" s="146"/>
      <c r="J81" s="146"/>
    </row>
    <row r="82" spans="2:10" ht="30" customHeight="1" x14ac:dyDescent="0.25">
      <c r="B82" s="130"/>
      <c r="C82" s="130"/>
      <c r="D82" s="118" t="s">
        <v>483</v>
      </c>
      <c r="E82" s="130"/>
      <c r="F82" s="131"/>
      <c r="G82" s="131"/>
      <c r="H82" s="131"/>
      <c r="I82" s="146"/>
      <c r="J82" s="146"/>
    </row>
    <row r="83" spans="2:10" ht="27.75" customHeight="1" x14ac:dyDescent="0.25">
      <c r="B83" s="130"/>
      <c r="C83" s="130"/>
      <c r="D83" s="118" t="s">
        <v>484</v>
      </c>
      <c r="E83" s="130"/>
      <c r="F83" s="131"/>
      <c r="G83" s="131"/>
      <c r="H83" s="131"/>
      <c r="I83" s="146"/>
      <c r="J83" s="146"/>
    </row>
    <row r="84" spans="2:10" ht="66" customHeight="1" x14ac:dyDescent="0.25">
      <c r="B84" s="130"/>
      <c r="C84" s="130"/>
      <c r="D84" s="118" t="s">
        <v>485</v>
      </c>
      <c r="E84" s="130"/>
      <c r="F84" s="131"/>
      <c r="G84" s="131"/>
      <c r="H84" s="131"/>
      <c r="I84" s="146"/>
      <c r="J84" s="146"/>
    </row>
    <row r="85" spans="2:10" ht="39" customHeight="1" x14ac:dyDescent="0.25">
      <c r="B85" s="130"/>
      <c r="C85" s="130"/>
      <c r="D85" s="118" t="s">
        <v>486</v>
      </c>
      <c r="E85" s="130"/>
      <c r="F85" s="131"/>
      <c r="G85" s="131"/>
      <c r="H85" s="131"/>
      <c r="I85" s="146"/>
      <c r="J85" s="146"/>
    </row>
    <row r="86" spans="2:10" ht="30" customHeight="1" x14ac:dyDescent="0.25">
      <c r="B86" s="130"/>
      <c r="C86" s="130"/>
      <c r="D86" s="118" t="s">
        <v>487</v>
      </c>
      <c r="E86" s="130"/>
      <c r="F86" s="131"/>
      <c r="G86" s="131"/>
      <c r="H86" s="131"/>
      <c r="I86" s="146"/>
      <c r="J86" s="146"/>
    </row>
    <row r="87" spans="2:10" ht="40.5" customHeight="1" x14ac:dyDescent="0.25">
      <c r="B87" s="127"/>
      <c r="C87" s="127"/>
      <c r="D87" s="116" t="s">
        <v>490</v>
      </c>
      <c r="E87" s="127"/>
      <c r="F87" s="129"/>
      <c r="G87" s="129"/>
      <c r="H87" s="129"/>
      <c r="I87" s="147"/>
      <c r="J87" s="147"/>
    </row>
    <row r="88" spans="2:10" ht="27.75" customHeight="1" x14ac:dyDescent="0.25">
      <c r="B88" s="126">
        <v>61</v>
      </c>
      <c r="C88" s="126" t="s">
        <v>339</v>
      </c>
      <c r="D88" s="117" t="s">
        <v>491</v>
      </c>
      <c r="E88" s="126" t="s">
        <v>7</v>
      </c>
      <c r="F88" s="128">
        <v>1</v>
      </c>
      <c r="G88" s="128">
        <v>4</v>
      </c>
      <c r="H88" s="128">
        <v>4</v>
      </c>
      <c r="I88" s="145">
        <f>'PLANILHA GERAL '!H64</f>
        <v>100</v>
      </c>
      <c r="J88" s="145">
        <f>I88*H88</f>
        <v>400</v>
      </c>
    </row>
    <row r="89" spans="2:10" ht="27.75" customHeight="1" x14ac:dyDescent="0.25">
      <c r="B89" s="130"/>
      <c r="C89" s="130"/>
      <c r="D89" s="118" t="s">
        <v>492</v>
      </c>
      <c r="E89" s="130"/>
      <c r="F89" s="131"/>
      <c r="G89" s="131"/>
      <c r="H89" s="131"/>
      <c r="I89" s="146"/>
      <c r="J89" s="146"/>
    </row>
    <row r="90" spans="2:10" ht="33" customHeight="1" x14ac:dyDescent="0.25">
      <c r="B90" s="130"/>
      <c r="C90" s="130"/>
      <c r="D90" s="118" t="s">
        <v>493</v>
      </c>
      <c r="E90" s="130"/>
      <c r="F90" s="131"/>
      <c r="G90" s="131"/>
      <c r="H90" s="131"/>
      <c r="I90" s="146"/>
      <c r="J90" s="146"/>
    </row>
    <row r="91" spans="2:10" ht="35.25" customHeight="1" x14ac:dyDescent="0.25">
      <c r="B91" s="130"/>
      <c r="C91" s="130"/>
      <c r="D91" s="118" t="s">
        <v>494</v>
      </c>
      <c r="E91" s="130"/>
      <c r="F91" s="131"/>
      <c r="G91" s="131"/>
      <c r="H91" s="131"/>
      <c r="I91" s="146"/>
      <c r="J91" s="146"/>
    </row>
    <row r="92" spans="2:10" ht="37.5" customHeight="1" x14ac:dyDescent="0.25">
      <c r="B92" s="130"/>
      <c r="C92" s="130"/>
      <c r="D92" s="118" t="s">
        <v>495</v>
      </c>
      <c r="E92" s="130"/>
      <c r="F92" s="131"/>
      <c r="G92" s="131"/>
      <c r="H92" s="131"/>
      <c r="I92" s="146"/>
      <c r="J92" s="146"/>
    </row>
    <row r="93" spans="2:10" ht="39" customHeight="1" x14ac:dyDescent="0.25">
      <c r="B93" s="130"/>
      <c r="C93" s="130"/>
      <c r="D93" s="118" t="s">
        <v>496</v>
      </c>
      <c r="E93" s="130"/>
      <c r="F93" s="131"/>
      <c r="G93" s="131"/>
      <c r="H93" s="131"/>
      <c r="I93" s="146"/>
      <c r="J93" s="146"/>
    </row>
    <row r="94" spans="2:10" ht="38.25" customHeight="1" x14ac:dyDescent="0.25">
      <c r="B94" s="130"/>
      <c r="C94" s="130"/>
      <c r="D94" s="118" t="s">
        <v>497</v>
      </c>
      <c r="E94" s="130"/>
      <c r="F94" s="131"/>
      <c r="G94" s="131"/>
      <c r="H94" s="131"/>
      <c r="I94" s="146"/>
      <c r="J94" s="146"/>
    </row>
    <row r="95" spans="2:10" ht="35.25" customHeight="1" x14ac:dyDescent="0.25">
      <c r="B95" s="130"/>
      <c r="C95" s="130"/>
      <c r="D95" s="118" t="s">
        <v>498</v>
      </c>
      <c r="E95" s="130"/>
      <c r="F95" s="131"/>
      <c r="G95" s="131"/>
      <c r="H95" s="131"/>
      <c r="I95" s="146"/>
      <c r="J95" s="146"/>
    </row>
    <row r="96" spans="2:10" ht="31.5" customHeight="1" x14ac:dyDescent="0.25">
      <c r="B96" s="130"/>
      <c r="C96" s="130"/>
      <c r="D96" s="118" t="s">
        <v>499</v>
      </c>
      <c r="E96" s="130"/>
      <c r="F96" s="131"/>
      <c r="G96" s="131"/>
      <c r="H96" s="131"/>
      <c r="I96" s="146"/>
      <c r="J96" s="146"/>
    </row>
    <row r="97" spans="2:10" ht="35.25" customHeight="1" x14ac:dyDescent="0.25">
      <c r="B97" s="130"/>
      <c r="C97" s="130"/>
      <c r="D97" s="118" t="s">
        <v>500</v>
      </c>
      <c r="E97" s="130"/>
      <c r="F97" s="131"/>
      <c r="G97" s="131"/>
      <c r="H97" s="131"/>
      <c r="I97" s="146"/>
      <c r="J97" s="146"/>
    </row>
    <row r="98" spans="2:10" ht="39" customHeight="1" x14ac:dyDescent="0.25">
      <c r="B98" s="130"/>
      <c r="C98" s="130"/>
      <c r="D98" s="118" t="s">
        <v>501</v>
      </c>
      <c r="E98" s="130"/>
      <c r="F98" s="131"/>
      <c r="G98" s="131"/>
      <c r="H98" s="131"/>
      <c r="I98" s="146"/>
      <c r="J98" s="146"/>
    </row>
    <row r="99" spans="2:10" ht="30.75" customHeight="1" x14ac:dyDescent="0.25">
      <c r="B99" s="130"/>
      <c r="C99" s="130"/>
      <c r="D99" s="118" t="s">
        <v>502</v>
      </c>
      <c r="E99" s="130"/>
      <c r="F99" s="131"/>
      <c r="G99" s="131"/>
      <c r="H99" s="131"/>
      <c r="I99" s="146"/>
      <c r="J99" s="146"/>
    </row>
    <row r="100" spans="2:10" ht="35.25" customHeight="1" x14ac:dyDescent="0.25">
      <c r="B100" s="130"/>
      <c r="C100" s="130"/>
      <c r="D100" s="118" t="s">
        <v>503</v>
      </c>
      <c r="E100" s="130"/>
      <c r="F100" s="131"/>
      <c r="G100" s="131"/>
      <c r="H100" s="131"/>
      <c r="I100" s="146"/>
      <c r="J100" s="146"/>
    </row>
    <row r="101" spans="2:10" ht="33.75" customHeight="1" x14ac:dyDescent="0.25">
      <c r="B101" s="130"/>
      <c r="C101" s="130"/>
      <c r="D101" s="118" t="s">
        <v>504</v>
      </c>
      <c r="E101" s="130"/>
      <c r="F101" s="131"/>
      <c r="G101" s="131"/>
      <c r="H101" s="131"/>
      <c r="I101" s="146"/>
      <c r="J101" s="146"/>
    </row>
    <row r="102" spans="2:10" ht="39" customHeight="1" x14ac:dyDescent="0.25">
      <c r="B102" s="130"/>
      <c r="C102" s="130"/>
      <c r="D102" s="118" t="s">
        <v>505</v>
      </c>
      <c r="E102" s="130"/>
      <c r="F102" s="131"/>
      <c r="G102" s="131"/>
      <c r="H102" s="131"/>
      <c r="I102" s="146"/>
      <c r="J102" s="146"/>
    </row>
    <row r="103" spans="2:10" ht="24.75" customHeight="1" x14ac:dyDescent="0.25">
      <c r="B103" s="130"/>
      <c r="C103" s="130"/>
      <c r="D103" s="118" t="s">
        <v>506</v>
      </c>
      <c r="E103" s="130"/>
      <c r="F103" s="131"/>
      <c r="G103" s="131"/>
      <c r="H103" s="131"/>
      <c r="I103" s="146"/>
      <c r="J103" s="146"/>
    </row>
    <row r="104" spans="2:10" ht="27.75" customHeight="1" x14ac:dyDescent="0.25">
      <c r="B104" s="130"/>
      <c r="C104" s="130"/>
      <c r="D104" s="118" t="s">
        <v>507</v>
      </c>
      <c r="E104" s="130"/>
      <c r="F104" s="131"/>
      <c r="G104" s="131"/>
      <c r="H104" s="131"/>
      <c r="I104" s="146"/>
      <c r="J104" s="146"/>
    </row>
    <row r="105" spans="2:10" ht="24.75" customHeight="1" x14ac:dyDescent="0.25">
      <c r="B105" s="130"/>
      <c r="C105" s="130"/>
      <c r="D105" s="118" t="s">
        <v>508</v>
      </c>
      <c r="E105" s="130"/>
      <c r="F105" s="131"/>
      <c r="G105" s="131"/>
      <c r="H105" s="131"/>
      <c r="I105" s="146"/>
      <c r="J105" s="146"/>
    </row>
    <row r="106" spans="2:10" ht="25.5" customHeight="1" x14ac:dyDescent="0.25">
      <c r="B106" s="130"/>
      <c r="C106" s="130"/>
      <c r="D106" s="118" t="s">
        <v>509</v>
      </c>
      <c r="E106" s="130"/>
      <c r="F106" s="131"/>
      <c r="G106" s="131"/>
      <c r="H106" s="131"/>
      <c r="I106" s="146"/>
      <c r="J106" s="146"/>
    </row>
    <row r="107" spans="2:10" ht="45" customHeight="1" x14ac:dyDescent="0.25">
      <c r="B107" s="130"/>
      <c r="C107" s="130"/>
      <c r="D107" s="118" t="s">
        <v>510</v>
      </c>
      <c r="E107" s="130"/>
      <c r="F107" s="131"/>
      <c r="G107" s="131"/>
      <c r="H107" s="131"/>
      <c r="I107" s="146"/>
      <c r="J107" s="146"/>
    </row>
    <row r="108" spans="2:10" ht="28.5" customHeight="1" x14ac:dyDescent="0.25">
      <c r="B108" s="130"/>
      <c r="C108" s="130"/>
      <c r="D108" s="118" t="s">
        <v>511</v>
      </c>
      <c r="E108" s="130"/>
      <c r="F108" s="131"/>
      <c r="G108" s="131"/>
      <c r="H108" s="131"/>
      <c r="I108" s="146"/>
      <c r="J108" s="146"/>
    </row>
    <row r="109" spans="2:10" ht="23.25" customHeight="1" x14ac:dyDescent="0.25">
      <c r="B109" s="130"/>
      <c r="C109" s="130"/>
      <c r="D109" s="118" t="s">
        <v>512</v>
      </c>
      <c r="E109" s="130"/>
      <c r="F109" s="131"/>
      <c r="G109" s="131"/>
      <c r="H109" s="131"/>
      <c r="I109" s="146"/>
      <c r="J109" s="146"/>
    </row>
    <row r="110" spans="2:10" ht="27.75" customHeight="1" x14ac:dyDescent="0.25">
      <c r="B110" s="130"/>
      <c r="C110" s="130"/>
      <c r="D110" s="118" t="s">
        <v>513</v>
      </c>
      <c r="E110" s="130"/>
      <c r="F110" s="131"/>
      <c r="G110" s="131"/>
      <c r="H110" s="131"/>
      <c r="I110" s="146"/>
      <c r="J110" s="146"/>
    </row>
    <row r="111" spans="2:10" ht="36" customHeight="1" x14ac:dyDescent="0.25">
      <c r="B111" s="130"/>
      <c r="C111" s="130"/>
      <c r="D111" s="118" t="s">
        <v>514</v>
      </c>
      <c r="E111" s="130"/>
      <c r="F111" s="131"/>
      <c r="G111" s="131"/>
      <c r="H111" s="131"/>
      <c r="I111" s="146"/>
      <c r="J111" s="146"/>
    </row>
    <row r="112" spans="2:10" ht="27.75" customHeight="1" x14ac:dyDescent="0.25">
      <c r="B112" s="130"/>
      <c r="C112" s="130"/>
      <c r="D112" s="118" t="s">
        <v>515</v>
      </c>
      <c r="E112" s="130"/>
      <c r="F112" s="131"/>
      <c r="G112" s="131"/>
      <c r="H112" s="131"/>
      <c r="I112" s="146"/>
      <c r="J112" s="146"/>
    </row>
    <row r="113" spans="2:10" ht="33" customHeight="1" x14ac:dyDescent="0.25">
      <c r="B113" s="127"/>
      <c r="C113" s="127"/>
      <c r="D113" s="116" t="s">
        <v>516</v>
      </c>
      <c r="E113" s="127"/>
      <c r="F113" s="129"/>
      <c r="G113" s="129"/>
      <c r="H113" s="129"/>
      <c r="I113" s="147"/>
      <c r="J113" s="147"/>
    </row>
    <row r="114" spans="2:10" ht="33.75" customHeight="1" x14ac:dyDescent="0.25">
      <c r="B114" s="126">
        <v>62</v>
      </c>
      <c r="C114" s="126" t="s">
        <v>339</v>
      </c>
      <c r="D114" s="117" t="s">
        <v>517</v>
      </c>
      <c r="E114" s="126" t="s">
        <v>7</v>
      </c>
      <c r="F114" s="128">
        <v>4</v>
      </c>
      <c r="G114" s="128">
        <v>4</v>
      </c>
      <c r="H114" s="128">
        <v>16</v>
      </c>
      <c r="I114" s="145">
        <f>'PLANILHA GERAL '!H65</f>
        <v>100</v>
      </c>
      <c r="J114" s="145">
        <f>I114*H114</f>
        <v>1600</v>
      </c>
    </row>
    <row r="115" spans="2:10" ht="27" customHeight="1" x14ac:dyDescent="0.25">
      <c r="B115" s="130"/>
      <c r="C115" s="130"/>
      <c r="D115" s="118" t="s">
        <v>492</v>
      </c>
      <c r="E115" s="130"/>
      <c r="F115" s="131"/>
      <c r="G115" s="131"/>
      <c r="H115" s="131"/>
      <c r="I115" s="146"/>
      <c r="J115" s="146"/>
    </row>
    <row r="116" spans="2:10" ht="32.25" customHeight="1" x14ac:dyDescent="0.25">
      <c r="B116" s="130"/>
      <c r="C116" s="130"/>
      <c r="D116" s="118" t="s">
        <v>493</v>
      </c>
      <c r="E116" s="130"/>
      <c r="F116" s="131"/>
      <c r="G116" s="131"/>
      <c r="H116" s="131"/>
      <c r="I116" s="146"/>
      <c r="J116" s="146"/>
    </row>
    <row r="117" spans="2:10" ht="31.5" customHeight="1" x14ac:dyDescent="0.25">
      <c r="B117" s="130"/>
      <c r="C117" s="130"/>
      <c r="D117" s="118" t="s">
        <v>494</v>
      </c>
      <c r="E117" s="130"/>
      <c r="F117" s="131"/>
      <c r="G117" s="131"/>
      <c r="H117" s="131"/>
      <c r="I117" s="146"/>
      <c r="J117" s="146"/>
    </row>
    <row r="118" spans="2:10" ht="30.75" customHeight="1" x14ac:dyDescent="0.25">
      <c r="B118" s="130"/>
      <c r="C118" s="130"/>
      <c r="D118" s="118" t="s">
        <v>495</v>
      </c>
      <c r="E118" s="130"/>
      <c r="F118" s="131"/>
      <c r="G118" s="131"/>
      <c r="H118" s="131"/>
      <c r="I118" s="146"/>
      <c r="J118" s="146"/>
    </row>
    <row r="119" spans="2:10" ht="30" customHeight="1" x14ac:dyDescent="0.25">
      <c r="B119" s="130"/>
      <c r="C119" s="130"/>
      <c r="D119" s="118" t="s">
        <v>496</v>
      </c>
      <c r="E119" s="130"/>
      <c r="F119" s="131"/>
      <c r="G119" s="131"/>
      <c r="H119" s="131"/>
      <c r="I119" s="146"/>
      <c r="J119" s="146"/>
    </row>
    <row r="120" spans="2:10" ht="35.25" customHeight="1" x14ac:dyDescent="0.25">
      <c r="B120" s="130"/>
      <c r="C120" s="130"/>
      <c r="D120" s="118" t="s">
        <v>497</v>
      </c>
      <c r="E120" s="130"/>
      <c r="F120" s="131"/>
      <c r="G120" s="131"/>
      <c r="H120" s="131"/>
      <c r="I120" s="146"/>
      <c r="J120" s="146"/>
    </row>
    <row r="121" spans="2:10" ht="33.75" customHeight="1" x14ac:dyDescent="0.25">
      <c r="B121" s="130"/>
      <c r="C121" s="130"/>
      <c r="D121" s="118" t="s">
        <v>498</v>
      </c>
      <c r="E121" s="130"/>
      <c r="F121" s="131"/>
      <c r="G121" s="131"/>
      <c r="H121" s="131"/>
      <c r="I121" s="146"/>
      <c r="J121" s="146"/>
    </row>
    <row r="122" spans="2:10" ht="30" customHeight="1" x14ac:dyDescent="0.25">
      <c r="B122" s="130"/>
      <c r="C122" s="130"/>
      <c r="D122" s="118" t="s">
        <v>499</v>
      </c>
      <c r="E122" s="130"/>
      <c r="F122" s="131"/>
      <c r="G122" s="131"/>
      <c r="H122" s="131"/>
      <c r="I122" s="146"/>
      <c r="J122" s="146"/>
    </row>
    <row r="123" spans="2:10" ht="26.25" customHeight="1" x14ac:dyDescent="0.25">
      <c r="B123" s="130"/>
      <c r="C123" s="130"/>
      <c r="D123" s="118" t="s">
        <v>500</v>
      </c>
      <c r="E123" s="130"/>
      <c r="F123" s="131"/>
      <c r="G123" s="131"/>
      <c r="H123" s="131"/>
      <c r="I123" s="146"/>
      <c r="J123" s="146"/>
    </row>
    <row r="124" spans="2:10" ht="27" customHeight="1" x14ac:dyDescent="0.25">
      <c r="B124" s="130"/>
      <c r="C124" s="130"/>
      <c r="D124" s="118" t="s">
        <v>501</v>
      </c>
      <c r="E124" s="130"/>
      <c r="F124" s="131"/>
      <c r="G124" s="131"/>
      <c r="H124" s="131"/>
      <c r="I124" s="146"/>
      <c r="J124" s="146"/>
    </row>
    <row r="125" spans="2:10" ht="27" customHeight="1" x14ac:dyDescent="0.25">
      <c r="B125" s="130"/>
      <c r="C125" s="130"/>
      <c r="D125" s="118" t="s">
        <v>518</v>
      </c>
      <c r="E125" s="130"/>
      <c r="F125" s="131"/>
      <c r="G125" s="131"/>
      <c r="H125" s="131"/>
      <c r="I125" s="146"/>
      <c r="J125" s="146"/>
    </row>
    <row r="126" spans="2:10" ht="27.75" customHeight="1" x14ac:dyDescent="0.25">
      <c r="B126" s="130"/>
      <c r="C126" s="130"/>
      <c r="D126" s="118" t="s">
        <v>503</v>
      </c>
      <c r="E126" s="130"/>
      <c r="F126" s="131"/>
      <c r="G126" s="131"/>
      <c r="H126" s="131"/>
      <c r="I126" s="146"/>
      <c r="J126" s="146"/>
    </row>
    <row r="127" spans="2:10" ht="28.5" customHeight="1" x14ac:dyDescent="0.25">
      <c r="B127" s="130"/>
      <c r="C127" s="130"/>
      <c r="D127" s="118" t="s">
        <v>504</v>
      </c>
      <c r="E127" s="130"/>
      <c r="F127" s="131"/>
      <c r="G127" s="131"/>
      <c r="H127" s="131"/>
      <c r="I127" s="146"/>
      <c r="J127" s="146"/>
    </row>
    <row r="128" spans="2:10" ht="33" customHeight="1" x14ac:dyDescent="0.25">
      <c r="B128" s="130"/>
      <c r="C128" s="130"/>
      <c r="D128" s="118" t="s">
        <v>505</v>
      </c>
      <c r="E128" s="130"/>
      <c r="F128" s="131"/>
      <c r="G128" s="131"/>
      <c r="H128" s="131"/>
      <c r="I128" s="146"/>
      <c r="J128" s="146"/>
    </row>
    <row r="129" spans="2:10" ht="23.25" customHeight="1" x14ac:dyDescent="0.25">
      <c r="B129" s="130"/>
      <c r="C129" s="130"/>
      <c r="D129" s="118" t="s">
        <v>506</v>
      </c>
      <c r="E129" s="130"/>
      <c r="F129" s="131"/>
      <c r="G129" s="131"/>
      <c r="H129" s="131"/>
      <c r="I129" s="146"/>
      <c r="J129" s="146"/>
    </row>
    <row r="130" spans="2:10" ht="18.75" customHeight="1" x14ac:dyDescent="0.25">
      <c r="B130" s="130"/>
      <c r="C130" s="130"/>
      <c r="D130" s="118" t="s">
        <v>507</v>
      </c>
      <c r="E130" s="130"/>
      <c r="F130" s="131"/>
      <c r="G130" s="131"/>
      <c r="H130" s="131"/>
      <c r="I130" s="146"/>
      <c r="J130" s="146"/>
    </row>
    <row r="131" spans="2:10" ht="23.25" customHeight="1" x14ac:dyDescent="0.25">
      <c r="B131" s="130"/>
      <c r="C131" s="130"/>
      <c r="D131" s="118" t="s">
        <v>508</v>
      </c>
      <c r="E131" s="130"/>
      <c r="F131" s="131"/>
      <c r="G131" s="131"/>
      <c r="H131" s="131"/>
      <c r="I131" s="146"/>
      <c r="J131" s="146"/>
    </row>
    <row r="132" spans="2:10" ht="24" customHeight="1" x14ac:dyDescent="0.25">
      <c r="B132" s="130"/>
      <c r="C132" s="130"/>
      <c r="D132" s="118" t="s">
        <v>509</v>
      </c>
      <c r="E132" s="130"/>
      <c r="F132" s="131"/>
      <c r="G132" s="131"/>
      <c r="H132" s="131"/>
      <c r="I132" s="146"/>
      <c r="J132" s="146"/>
    </row>
    <row r="133" spans="2:10" ht="40.5" customHeight="1" x14ac:dyDescent="0.25">
      <c r="B133" s="130"/>
      <c r="C133" s="130"/>
      <c r="D133" s="118" t="s">
        <v>510</v>
      </c>
      <c r="E133" s="130"/>
      <c r="F133" s="131"/>
      <c r="G133" s="131"/>
      <c r="H133" s="131"/>
      <c r="I133" s="146"/>
      <c r="J133" s="146"/>
    </row>
    <row r="134" spans="2:10" ht="30.75" customHeight="1" x14ac:dyDescent="0.25">
      <c r="B134" s="130"/>
      <c r="C134" s="130"/>
      <c r="D134" s="118" t="s">
        <v>511</v>
      </c>
      <c r="E134" s="130"/>
      <c r="F134" s="131"/>
      <c r="G134" s="131"/>
      <c r="H134" s="131"/>
      <c r="I134" s="146"/>
      <c r="J134" s="146"/>
    </row>
    <row r="135" spans="2:10" ht="33" customHeight="1" x14ac:dyDescent="0.25">
      <c r="B135" s="130"/>
      <c r="C135" s="130"/>
      <c r="D135" s="118" t="s">
        <v>512</v>
      </c>
      <c r="E135" s="130"/>
      <c r="F135" s="131"/>
      <c r="G135" s="131"/>
      <c r="H135" s="131"/>
      <c r="I135" s="146"/>
      <c r="J135" s="146"/>
    </row>
    <row r="136" spans="2:10" ht="36" customHeight="1" x14ac:dyDescent="0.25">
      <c r="B136" s="130"/>
      <c r="C136" s="130"/>
      <c r="D136" s="118" t="s">
        <v>513</v>
      </c>
      <c r="E136" s="130"/>
      <c r="F136" s="131"/>
      <c r="G136" s="131"/>
      <c r="H136" s="131"/>
      <c r="I136" s="146"/>
      <c r="J136" s="146"/>
    </row>
    <row r="137" spans="2:10" ht="33.75" customHeight="1" x14ac:dyDescent="0.25">
      <c r="B137" s="130"/>
      <c r="C137" s="130"/>
      <c r="D137" s="118" t="s">
        <v>514</v>
      </c>
      <c r="E137" s="130"/>
      <c r="F137" s="131"/>
      <c r="G137" s="131"/>
      <c r="H137" s="131"/>
      <c r="I137" s="146"/>
      <c r="J137" s="146"/>
    </row>
    <row r="138" spans="2:10" ht="30" customHeight="1" x14ac:dyDescent="0.25">
      <c r="B138" s="130"/>
      <c r="C138" s="130"/>
      <c r="D138" s="118" t="s">
        <v>515</v>
      </c>
      <c r="E138" s="130"/>
      <c r="F138" s="131"/>
      <c r="G138" s="131"/>
      <c r="H138" s="131"/>
      <c r="I138" s="146"/>
      <c r="J138" s="146"/>
    </row>
    <row r="139" spans="2:10" ht="31.5" customHeight="1" x14ac:dyDescent="0.25">
      <c r="B139" s="127"/>
      <c r="C139" s="127"/>
      <c r="D139" s="116" t="s">
        <v>516</v>
      </c>
      <c r="E139" s="127"/>
      <c r="F139" s="129"/>
      <c r="G139" s="129"/>
      <c r="H139" s="129"/>
      <c r="I139" s="147"/>
      <c r="J139" s="147"/>
    </row>
    <row r="140" spans="2:10" ht="15.75" x14ac:dyDescent="0.25">
      <c r="B140" s="126">
        <v>63</v>
      </c>
      <c r="C140" s="126" t="s">
        <v>342</v>
      </c>
      <c r="D140" s="117" t="s">
        <v>519</v>
      </c>
      <c r="E140" s="126" t="s">
        <v>7</v>
      </c>
      <c r="F140" s="128">
        <v>1</v>
      </c>
      <c r="G140" s="128">
        <v>4</v>
      </c>
      <c r="H140" s="128">
        <v>4</v>
      </c>
      <c r="I140" s="145">
        <f>'PLANILHA GERAL '!H66</f>
        <v>1900</v>
      </c>
      <c r="J140" s="145">
        <f>I140*H140</f>
        <v>7600</v>
      </c>
    </row>
    <row r="141" spans="2:10" ht="35.25" customHeight="1" x14ac:dyDescent="0.25">
      <c r="B141" s="130"/>
      <c r="C141" s="130"/>
      <c r="D141" s="118" t="s">
        <v>520</v>
      </c>
      <c r="E141" s="130"/>
      <c r="F141" s="131"/>
      <c r="G141" s="131"/>
      <c r="H141" s="131"/>
      <c r="I141" s="146"/>
      <c r="J141" s="146"/>
    </row>
    <row r="142" spans="2:10" ht="36.75" customHeight="1" x14ac:dyDescent="0.25">
      <c r="B142" s="130"/>
      <c r="C142" s="130"/>
      <c r="D142" s="118" t="s">
        <v>521</v>
      </c>
      <c r="E142" s="130"/>
      <c r="F142" s="131"/>
      <c r="G142" s="131"/>
      <c r="H142" s="131"/>
      <c r="I142" s="146"/>
      <c r="J142" s="146"/>
    </row>
    <row r="143" spans="2:10" ht="36" customHeight="1" x14ac:dyDescent="0.25">
      <c r="B143" s="130"/>
      <c r="C143" s="130"/>
      <c r="D143" s="118" t="s">
        <v>522</v>
      </c>
      <c r="E143" s="130"/>
      <c r="F143" s="131"/>
      <c r="G143" s="131"/>
      <c r="H143" s="131"/>
      <c r="I143" s="146"/>
      <c r="J143" s="146"/>
    </row>
    <row r="144" spans="2:10" ht="36" customHeight="1" x14ac:dyDescent="0.25">
      <c r="B144" s="130"/>
      <c r="C144" s="130"/>
      <c r="D144" s="118" t="s">
        <v>523</v>
      </c>
      <c r="E144" s="130"/>
      <c r="F144" s="131"/>
      <c r="G144" s="131"/>
      <c r="H144" s="131"/>
      <c r="I144" s="146"/>
      <c r="J144" s="146"/>
    </row>
    <row r="145" spans="2:10" ht="39" customHeight="1" x14ac:dyDescent="0.25">
      <c r="B145" s="130"/>
      <c r="C145" s="130"/>
      <c r="D145" s="118" t="s">
        <v>524</v>
      </c>
      <c r="E145" s="130"/>
      <c r="F145" s="131"/>
      <c r="G145" s="131"/>
      <c r="H145" s="131"/>
      <c r="I145" s="146"/>
      <c r="J145" s="146"/>
    </row>
    <row r="146" spans="2:10" ht="39" customHeight="1" x14ac:dyDescent="0.25">
      <c r="B146" s="130"/>
      <c r="C146" s="130"/>
      <c r="D146" s="118" t="s">
        <v>525</v>
      </c>
      <c r="E146" s="130"/>
      <c r="F146" s="131"/>
      <c r="G146" s="131"/>
      <c r="H146" s="131"/>
      <c r="I146" s="146"/>
      <c r="J146" s="146"/>
    </row>
    <row r="147" spans="2:10" ht="36.75" customHeight="1" x14ac:dyDescent="0.25">
      <c r="B147" s="130"/>
      <c r="C147" s="130"/>
      <c r="D147" s="118" t="s">
        <v>526</v>
      </c>
      <c r="E147" s="130"/>
      <c r="F147" s="131"/>
      <c r="G147" s="131"/>
      <c r="H147" s="131"/>
      <c r="I147" s="146"/>
      <c r="J147" s="146"/>
    </row>
    <row r="148" spans="2:10" ht="39" customHeight="1" x14ac:dyDescent="0.25">
      <c r="B148" s="130"/>
      <c r="C148" s="130"/>
      <c r="D148" s="118" t="s">
        <v>527</v>
      </c>
      <c r="E148" s="130"/>
      <c r="F148" s="131"/>
      <c r="G148" s="131"/>
      <c r="H148" s="131"/>
      <c r="I148" s="146"/>
      <c r="J148" s="146"/>
    </row>
    <row r="149" spans="2:10" ht="33" customHeight="1" x14ac:dyDescent="0.25">
      <c r="B149" s="130"/>
      <c r="C149" s="130"/>
      <c r="D149" s="118" t="s">
        <v>528</v>
      </c>
      <c r="E149" s="130"/>
      <c r="F149" s="131"/>
      <c r="G149" s="131"/>
      <c r="H149" s="131"/>
      <c r="I149" s="146"/>
      <c r="J149" s="146"/>
    </row>
    <row r="150" spans="2:10" ht="39.75" customHeight="1" x14ac:dyDescent="0.25">
      <c r="B150" s="130"/>
      <c r="C150" s="130"/>
      <c r="D150" s="118" t="s">
        <v>529</v>
      </c>
      <c r="E150" s="130"/>
      <c r="F150" s="131"/>
      <c r="G150" s="131"/>
      <c r="H150" s="131"/>
      <c r="I150" s="146"/>
      <c r="J150" s="146"/>
    </row>
    <row r="151" spans="2:10" ht="33.75" customHeight="1" x14ac:dyDescent="0.25">
      <c r="B151" s="130"/>
      <c r="C151" s="130"/>
      <c r="D151" s="118" t="s">
        <v>530</v>
      </c>
      <c r="E151" s="130"/>
      <c r="F151" s="131"/>
      <c r="G151" s="131"/>
      <c r="H151" s="131"/>
      <c r="I151" s="146"/>
      <c r="J151" s="146"/>
    </row>
    <row r="152" spans="2:10" ht="36.75" customHeight="1" x14ac:dyDescent="0.25">
      <c r="B152" s="130"/>
      <c r="C152" s="130"/>
      <c r="D152" s="118" t="s">
        <v>531</v>
      </c>
      <c r="E152" s="130"/>
      <c r="F152" s="131"/>
      <c r="G152" s="131"/>
      <c r="H152" s="131"/>
      <c r="I152" s="146"/>
      <c r="J152" s="146"/>
    </row>
    <row r="153" spans="2:10" ht="36" customHeight="1" x14ac:dyDescent="0.25">
      <c r="B153" s="130"/>
      <c r="C153" s="130"/>
      <c r="D153" s="118" t="s">
        <v>532</v>
      </c>
      <c r="E153" s="130"/>
      <c r="F153" s="131"/>
      <c r="G153" s="131"/>
      <c r="H153" s="131"/>
      <c r="I153" s="146"/>
      <c r="J153" s="146"/>
    </row>
    <row r="154" spans="2:10" ht="39.75" customHeight="1" x14ac:dyDescent="0.25">
      <c r="B154" s="130"/>
      <c r="C154" s="130"/>
      <c r="D154" s="118" t="s">
        <v>533</v>
      </c>
      <c r="E154" s="130"/>
      <c r="F154" s="131"/>
      <c r="G154" s="131"/>
      <c r="H154" s="131"/>
      <c r="I154" s="146"/>
      <c r="J154" s="146"/>
    </row>
    <row r="155" spans="2:10" ht="41.25" customHeight="1" x14ac:dyDescent="0.25">
      <c r="B155" s="130"/>
      <c r="C155" s="130"/>
      <c r="D155" s="118" t="s">
        <v>534</v>
      </c>
      <c r="E155" s="130"/>
      <c r="F155" s="131"/>
      <c r="G155" s="131"/>
      <c r="H155" s="131"/>
      <c r="I155" s="146"/>
      <c r="J155" s="146"/>
    </row>
    <row r="156" spans="2:10" ht="39" customHeight="1" x14ac:dyDescent="0.25">
      <c r="B156" s="130"/>
      <c r="C156" s="130"/>
      <c r="D156" s="118" t="s">
        <v>535</v>
      </c>
      <c r="E156" s="130"/>
      <c r="F156" s="131"/>
      <c r="G156" s="131"/>
      <c r="H156" s="131"/>
      <c r="I156" s="146"/>
      <c r="J156" s="146"/>
    </row>
    <row r="157" spans="2:10" ht="38.25" customHeight="1" x14ac:dyDescent="0.25">
      <c r="B157" s="130"/>
      <c r="C157" s="130"/>
      <c r="D157" s="118" t="s">
        <v>536</v>
      </c>
      <c r="E157" s="130"/>
      <c r="F157" s="131"/>
      <c r="G157" s="131"/>
      <c r="H157" s="131"/>
      <c r="I157" s="146"/>
      <c r="J157" s="146"/>
    </row>
    <row r="158" spans="2:10" ht="42.75" customHeight="1" x14ac:dyDescent="0.25">
      <c r="B158" s="130"/>
      <c r="C158" s="130"/>
      <c r="D158" s="118" t="s">
        <v>537</v>
      </c>
      <c r="E158" s="130"/>
      <c r="F158" s="131"/>
      <c r="G158" s="131"/>
      <c r="H158" s="131"/>
      <c r="I158" s="146"/>
      <c r="J158" s="146"/>
    </row>
    <row r="159" spans="2:10" ht="33.75" customHeight="1" x14ac:dyDescent="0.25">
      <c r="B159" s="130"/>
      <c r="C159" s="130"/>
      <c r="D159" s="118" t="s">
        <v>538</v>
      </c>
      <c r="E159" s="130"/>
      <c r="F159" s="131"/>
      <c r="G159" s="131"/>
      <c r="H159" s="131"/>
      <c r="I159" s="146"/>
      <c r="J159" s="146"/>
    </row>
    <row r="160" spans="2:10" ht="39" customHeight="1" x14ac:dyDescent="0.25">
      <c r="B160" s="130"/>
      <c r="C160" s="130"/>
      <c r="D160" s="118" t="s">
        <v>539</v>
      </c>
      <c r="E160" s="130"/>
      <c r="F160" s="131"/>
      <c r="G160" s="131"/>
      <c r="H160" s="131"/>
      <c r="I160" s="146"/>
      <c r="J160" s="146"/>
    </row>
    <row r="161" spans="2:10" ht="42.75" customHeight="1" x14ac:dyDescent="0.25">
      <c r="B161" s="130"/>
      <c r="C161" s="130"/>
      <c r="D161" s="118" t="s">
        <v>540</v>
      </c>
      <c r="E161" s="130"/>
      <c r="F161" s="131"/>
      <c r="G161" s="131"/>
      <c r="H161" s="131"/>
      <c r="I161" s="146"/>
      <c r="J161" s="146"/>
    </row>
    <row r="162" spans="2:10" ht="36.75" customHeight="1" x14ac:dyDescent="0.25">
      <c r="B162" s="130"/>
      <c r="C162" s="130"/>
      <c r="D162" s="118" t="s">
        <v>541</v>
      </c>
      <c r="E162" s="130"/>
      <c r="F162" s="131"/>
      <c r="G162" s="131"/>
      <c r="H162" s="131"/>
      <c r="I162" s="146"/>
      <c r="J162" s="146"/>
    </row>
    <row r="163" spans="2:10" ht="40.5" customHeight="1" x14ac:dyDescent="0.25">
      <c r="B163" s="130"/>
      <c r="C163" s="130"/>
      <c r="D163" s="118" t="s">
        <v>542</v>
      </c>
      <c r="E163" s="130"/>
      <c r="F163" s="131"/>
      <c r="G163" s="131"/>
      <c r="H163" s="131"/>
      <c r="I163" s="146"/>
      <c r="J163" s="146"/>
    </row>
    <row r="164" spans="2:10" ht="42" customHeight="1" x14ac:dyDescent="0.25">
      <c r="B164" s="130"/>
      <c r="C164" s="130"/>
      <c r="D164" s="118" t="s">
        <v>543</v>
      </c>
      <c r="E164" s="130"/>
      <c r="F164" s="131"/>
      <c r="G164" s="131"/>
      <c r="H164" s="131"/>
      <c r="I164" s="146"/>
      <c r="J164" s="146"/>
    </row>
    <row r="165" spans="2:10" ht="37.5" customHeight="1" x14ac:dyDescent="0.25">
      <c r="B165" s="130"/>
      <c r="C165" s="130"/>
      <c r="D165" s="118" t="s">
        <v>544</v>
      </c>
      <c r="E165" s="130"/>
      <c r="F165" s="131"/>
      <c r="G165" s="131"/>
      <c r="H165" s="131"/>
      <c r="I165" s="146"/>
      <c r="J165" s="146"/>
    </row>
    <row r="166" spans="2:10" ht="39" customHeight="1" x14ac:dyDescent="0.25">
      <c r="B166" s="127"/>
      <c r="C166" s="127"/>
      <c r="D166" s="116" t="s">
        <v>545</v>
      </c>
      <c r="E166" s="127"/>
      <c r="F166" s="129"/>
      <c r="G166" s="129"/>
      <c r="H166" s="129"/>
      <c r="I166" s="147"/>
      <c r="J166" s="147"/>
    </row>
    <row r="167" spans="2:10" ht="38.25" customHeight="1" x14ac:dyDescent="0.25">
      <c r="B167" s="126">
        <v>64</v>
      </c>
      <c r="C167" s="126" t="s">
        <v>342</v>
      </c>
      <c r="D167" s="117" t="s">
        <v>546</v>
      </c>
      <c r="E167" s="126" t="s">
        <v>7</v>
      </c>
      <c r="F167" s="128">
        <v>4</v>
      </c>
      <c r="G167" s="128">
        <v>4</v>
      </c>
      <c r="H167" s="128">
        <v>16</v>
      </c>
      <c r="I167" s="145">
        <f>'PLANILHA GERAL '!H67</f>
        <v>1900</v>
      </c>
      <c r="J167" s="145">
        <f>I167*H167</f>
        <v>30400</v>
      </c>
    </row>
    <row r="168" spans="2:10" ht="37.5" customHeight="1" x14ac:dyDescent="0.25">
      <c r="B168" s="130"/>
      <c r="C168" s="130"/>
      <c r="D168" s="118" t="s">
        <v>520</v>
      </c>
      <c r="E168" s="130"/>
      <c r="F168" s="131"/>
      <c r="G168" s="131"/>
      <c r="H168" s="131"/>
      <c r="I168" s="146"/>
      <c r="J168" s="146"/>
    </row>
    <row r="169" spans="2:10" ht="41.25" customHeight="1" x14ac:dyDescent="0.25">
      <c r="B169" s="130"/>
      <c r="C169" s="130"/>
      <c r="D169" s="118" t="s">
        <v>521</v>
      </c>
      <c r="E169" s="130"/>
      <c r="F169" s="131"/>
      <c r="G169" s="131"/>
      <c r="H169" s="131"/>
      <c r="I169" s="146"/>
      <c r="J169" s="146"/>
    </row>
    <row r="170" spans="2:10" ht="36.75" customHeight="1" x14ac:dyDescent="0.25">
      <c r="B170" s="130"/>
      <c r="C170" s="130"/>
      <c r="D170" s="118" t="s">
        <v>522</v>
      </c>
      <c r="E170" s="130"/>
      <c r="F170" s="131"/>
      <c r="G170" s="131"/>
      <c r="H170" s="131"/>
      <c r="I170" s="146"/>
      <c r="J170" s="146"/>
    </row>
    <row r="171" spans="2:10" ht="37.5" customHeight="1" x14ac:dyDescent="0.25">
      <c r="B171" s="130"/>
      <c r="C171" s="130"/>
      <c r="D171" s="118" t="s">
        <v>523</v>
      </c>
      <c r="E171" s="130"/>
      <c r="F171" s="131"/>
      <c r="G171" s="131"/>
      <c r="H171" s="131"/>
      <c r="I171" s="146"/>
      <c r="J171" s="146"/>
    </row>
    <row r="172" spans="2:10" ht="35.25" customHeight="1" x14ac:dyDescent="0.25">
      <c r="B172" s="130"/>
      <c r="C172" s="130"/>
      <c r="D172" s="118" t="s">
        <v>524</v>
      </c>
      <c r="E172" s="130"/>
      <c r="F172" s="131"/>
      <c r="G172" s="131"/>
      <c r="H172" s="131"/>
      <c r="I172" s="146"/>
      <c r="J172" s="146"/>
    </row>
    <row r="173" spans="2:10" ht="39" customHeight="1" x14ac:dyDescent="0.25">
      <c r="B173" s="130"/>
      <c r="C173" s="130"/>
      <c r="D173" s="118" t="s">
        <v>525</v>
      </c>
      <c r="E173" s="130"/>
      <c r="F173" s="131"/>
      <c r="G173" s="131"/>
      <c r="H173" s="131"/>
      <c r="I173" s="146"/>
      <c r="J173" s="146"/>
    </row>
    <row r="174" spans="2:10" ht="39.75" customHeight="1" x14ac:dyDescent="0.25">
      <c r="B174" s="130"/>
      <c r="C174" s="130"/>
      <c r="D174" s="118" t="s">
        <v>526</v>
      </c>
      <c r="E174" s="130"/>
      <c r="F174" s="131"/>
      <c r="G174" s="131"/>
      <c r="H174" s="131"/>
      <c r="I174" s="146"/>
      <c r="J174" s="146"/>
    </row>
    <row r="175" spans="2:10" ht="38.25" customHeight="1" x14ac:dyDescent="0.25">
      <c r="B175" s="130"/>
      <c r="C175" s="130"/>
      <c r="D175" s="118" t="s">
        <v>527</v>
      </c>
      <c r="E175" s="130"/>
      <c r="F175" s="131"/>
      <c r="G175" s="131"/>
      <c r="H175" s="131"/>
      <c r="I175" s="146"/>
      <c r="J175" s="146"/>
    </row>
    <row r="176" spans="2:10" ht="36" customHeight="1" x14ac:dyDescent="0.25">
      <c r="B176" s="130"/>
      <c r="C176" s="130"/>
      <c r="D176" s="118" t="s">
        <v>528</v>
      </c>
      <c r="E176" s="130"/>
      <c r="F176" s="131"/>
      <c r="G176" s="131"/>
      <c r="H176" s="131"/>
      <c r="I176" s="146"/>
      <c r="J176" s="146"/>
    </row>
    <row r="177" spans="2:10" ht="38.25" customHeight="1" x14ac:dyDescent="0.25">
      <c r="B177" s="130"/>
      <c r="C177" s="130"/>
      <c r="D177" s="118" t="s">
        <v>529</v>
      </c>
      <c r="E177" s="130"/>
      <c r="F177" s="131"/>
      <c r="G177" s="131"/>
      <c r="H177" s="131"/>
      <c r="I177" s="146"/>
      <c r="J177" s="146"/>
    </row>
    <row r="178" spans="2:10" ht="36.75" customHeight="1" x14ac:dyDescent="0.25">
      <c r="B178" s="130"/>
      <c r="C178" s="130"/>
      <c r="D178" s="118" t="s">
        <v>530</v>
      </c>
      <c r="E178" s="130"/>
      <c r="F178" s="131"/>
      <c r="G178" s="131"/>
      <c r="H178" s="131"/>
      <c r="I178" s="146"/>
      <c r="J178" s="146"/>
    </row>
    <row r="179" spans="2:10" ht="36.75" customHeight="1" x14ac:dyDescent="0.25">
      <c r="B179" s="130"/>
      <c r="C179" s="130"/>
      <c r="D179" s="118" t="s">
        <v>531</v>
      </c>
      <c r="E179" s="130"/>
      <c r="F179" s="131"/>
      <c r="G179" s="131"/>
      <c r="H179" s="131"/>
      <c r="I179" s="146"/>
      <c r="J179" s="146"/>
    </row>
    <row r="180" spans="2:10" ht="37.5" customHeight="1" x14ac:dyDescent="0.25">
      <c r="B180" s="130"/>
      <c r="C180" s="130"/>
      <c r="D180" s="118" t="s">
        <v>532</v>
      </c>
      <c r="E180" s="130"/>
      <c r="F180" s="131"/>
      <c r="G180" s="131"/>
      <c r="H180" s="131"/>
      <c r="I180" s="146"/>
      <c r="J180" s="146"/>
    </row>
    <row r="181" spans="2:10" ht="37.5" customHeight="1" x14ac:dyDescent="0.25">
      <c r="B181" s="130"/>
      <c r="C181" s="130"/>
      <c r="D181" s="118" t="s">
        <v>533</v>
      </c>
      <c r="E181" s="130"/>
      <c r="F181" s="131"/>
      <c r="G181" s="131"/>
      <c r="H181" s="131"/>
      <c r="I181" s="146"/>
      <c r="J181" s="146"/>
    </row>
    <row r="182" spans="2:10" ht="36.75" customHeight="1" x14ac:dyDescent="0.25">
      <c r="B182" s="130"/>
      <c r="C182" s="130"/>
      <c r="D182" s="118" t="s">
        <v>534</v>
      </c>
      <c r="E182" s="130"/>
      <c r="F182" s="131"/>
      <c r="G182" s="131"/>
      <c r="H182" s="131"/>
      <c r="I182" s="146"/>
      <c r="J182" s="146"/>
    </row>
    <row r="183" spans="2:10" ht="40.5" customHeight="1" x14ac:dyDescent="0.25">
      <c r="B183" s="130"/>
      <c r="C183" s="130"/>
      <c r="D183" s="118" t="s">
        <v>535</v>
      </c>
      <c r="E183" s="130"/>
      <c r="F183" s="131"/>
      <c r="G183" s="131"/>
      <c r="H183" s="131"/>
      <c r="I183" s="146"/>
      <c r="J183" s="146"/>
    </row>
    <row r="184" spans="2:10" ht="41.25" customHeight="1" x14ac:dyDescent="0.25">
      <c r="B184" s="130"/>
      <c r="C184" s="130"/>
      <c r="D184" s="118" t="s">
        <v>536</v>
      </c>
      <c r="E184" s="130"/>
      <c r="F184" s="131"/>
      <c r="G184" s="131"/>
      <c r="H184" s="131"/>
      <c r="I184" s="146"/>
      <c r="J184" s="146"/>
    </row>
    <row r="185" spans="2:10" ht="46.5" customHeight="1" x14ac:dyDescent="0.25">
      <c r="B185" s="130"/>
      <c r="C185" s="130"/>
      <c r="D185" s="118" t="s">
        <v>537</v>
      </c>
      <c r="E185" s="130"/>
      <c r="F185" s="131"/>
      <c r="G185" s="131"/>
      <c r="H185" s="131"/>
      <c r="I185" s="146"/>
      <c r="J185" s="146"/>
    </row>
    <row r="186" spans="2:10" ht="45.75" customHeight="1" x14ac:dyDescent="0.25">
      <c r="B186" s="130"/>
      <c r="C186" s="130"/>
      <c r="D186" s="118" t="s">
        <v>538</v>
      </c>
      <c r="E186" s="130"/>
      <c r="F186" s="131"/>
      <c r="G186" s="131"/>
      <c r="H186" s="131"/>
      <c r="I186" s="146"/>
      <c r="J186" s="146"/>
    </row>
    <row r="187" spans="2:10" ht="34.5" customHeight="1" x14ac:dyDescent="0.25">
      <c r="B187" s="130"/>
      <c r="C187" s="130"/>
      <c r="D187" s="118" t="s">
        <v>539</v>
      </c>
      <c r="E187" s="130"/>
      <c r="F187" s="131"/>
      <c r="G187" s="131"/>
      <c r="H187" s="131"/>
      <c r="I187" s="146"/>
      <c r="J187" s="146"/>
    </row>
    <row r="188" spans="2:10" ht="41.25" customHeight="1" x14ac:dyDescent="0.25">
      <c r="B188" s="130"/>
      <c r="C188" s="130"/>
      <c r="D188" s="118" t="s">
        <v>540</v>
      </c>
      <c r="E188" s="130"/>
      <c r="F188" s="131"/>
      <c r="G188" s="131"/>
      <c r="H188" s="131"/>
      <c r="I188" s="146"/>
      <c r="J188" s="146"/>
    </row>
    <row r="189" spans="2:10" ht="35.25" customHeight="1" x14ac:dyDescent="0.25">
      <c r="B189" s="130"/>
      <c r="C189" s="130"/>
      <c r="D189" s="118" t="s">
        <v>541</v>
      </c>
      <c r="E189" s="130"/>
      <c r="F189" s="131"/>
      <c r="G189" s="131"/>
      <c r="H189" s="131"/>
      <c r="I189" s="146"/>
      <c r="J189" s="146"/>
    </row>
    <row r="190" spans="2:10" ht="48.75" customHeight="1" x14ac:dyDescent="0.25">
      <c r="B190" s="130"/>
      <c r="C190" s="130"/>
      <c r="D190" s="118" t="s">
        <v>542</v>
      </c>
      <c r="E190" s="130"/>
      <c r="F190" s="131"/>
      <c r="G190" s="131"/>
      <c r="H190" s="131"/>
      <c r="I190" s="146"/>
      <c r="J190" s="146"/>
    </row>
    <row r="191" spans="2:10" ht="41.25" customHeight="1" x14ac:dyDescent="0.25">
      <c r="B191" s="130"/>
      <c r="C191" s="130"/>
      <c r="D191" s="118" t="s">
        <v>543</v>
      </c>
      <c r="E191" s="130"/>
      <c r="F191" s="131"/>
      <c r="G191" s="131"/>
      <c r="H191" s="131"/>
      <c r="I191" s="146"/>
      <c r="J191" s="146"/>
    </row>
    <row r="192" spans="2:10" ht="33.75" customHeight="1" x14ac:dyDescent="0.25">
      <c r="B192" s="130"/>
      <c r="C192" s="130"/>
      <c r="D192" s="118" t="s">
        <v>544</v>
      </c>
      <c r="E192" s="130"/>
      <c r="F192" s="131"/>
      <c r="G192" s="131"/>
      <c r="H192" s="131"/>
      <c r="I192" s="146"/>
      <c r="J192" s="146"/>
    </row>
    <row r="193" spans="2:10" ht="28.5" customHeight="1" x14ac:dyDescent="0.25">
      <c r="B193" s="127"/>
      <c r="C193" s="127"/>
      <c r="D193" s="116" t="s">
        <v>545</v>
      </c>
      <c r="E193" s="127"/>
      <c r="F193" s="129"/>
      <c r="G193" s="129"/>
      <c r="H193" s="129"/>
      <c r="I193" s="147"/>
      <c r="J193" s="147"/>
    </row>
    <row r="194" spans="2:10" ht="15.75" x14ac:dyDescent="0.25">
      <c r="B194" s="126">
        <v>65</v>
      </c>
      <c r="C194" s="126" t="s">
        <v>343</v>
      </c>
      <c r="D194" s="117" t="s">
        <v>519</v>
      </c>
      <c r="E194" s="126" t="s">
        <v>7</v>
      </c>
      <c r="F194" s="128">
        <v>1</v>
      </c>
      <c r="G194" s="128">
        <v>4</v>
      </c>
      <c r="H194" s="128">
        <v>4</v>
      </c>
      <c r="I194" s="145">
        <f>'PLANILHA GERAL '!H68</f>
        <v>600</v>
      </c>
      <c r="J194" s="145">
        <f>I194*H194</f>
        <v>2400</v>
      </c>
    </row>
    <row r="195" spans="2:10" ht="31.5" x14ac:dyDescent="0.25">
      <c r="B195" s="130"/>
      <c r="C195" s="130"/>
      <c r="D195" s="118" t="s">
        <v>547</v>
      </c>
      <c r="E195" s="130"/>
      <c r="F195" s="131"/>
      <c r="G195" s="131"/>
      <c r="H195" s="131"/>
      <c r="I195" s="146"/>
      <c r="J195" s="146"/>
    </row>
    <row r="196" spans="2:10" ht="15.75" x14ac:dyDescent="0.25">
      <c r="B196" s="130"/>
      <c r="C196" s="130"/>
      <c r="D196" s="118" t="s">
        <v>548</v>
      </c>
      <c r="E196" s="130"/>
      <c r="F196" s="131"/>
      <c r="G196" s="131"/>
      <c r="H196" s="131"/>
      <c r="I196" s="146"/>
      <c r="J196" s="146"/>
    </row>
    <row r="197" spans="2:10" ht="15.75" x14ac:dyDescent="0.25">
      <c r="B197" s="130"/>
      <c r="C197" s="130"/>
      <c r="D197" s="118" t="s">
        <v>549</v>
      </c>
      <c r="E197" s="130"/>
      <c r="F197" s="131"/>
      <c r="G197" s="131"/>
      <c r="H197" s="131"/>
      <c r="I197" s="146"/>
      <c r="J197" s="146"/>
    </row>
    <row r="198" spans="2:10" ht="15.75" x14ac:dyDescent="0.25">
      <c r="B198" s="130"/>
      <c r="C198" s="130"/>
      <c r="D198" s="118" t="s">
        <v>550</v>
      </c>
      <c r="E198" s="130"/>
      <c r="F198" s="131"/>
      <c r="G198" s="131"/>
      <c r="H198" s="131"/>
      <c r="I198" s="146"/>
      <c r="J198" s="146"/>
    </row>
    <row r="199" spans="2:10" ht="15.75" x14ac:dyDescent="0.25">
      <c r="B199" s="130"/>
      <c r="C199" s="130"/>
      <c r="D199" s="118" t="s">
        <v>551</v>
      </c>
      <c r="E199" s="130"/>
      <c r="F199" s="131"/>
      <c r="G199" s="131"/>
      <c r="H199" s="131"/>
      <c r="I199" s="146"/>
      <c r="J199" s="146"/>
    </row>
    <row r="200" spans="2:10" ht="15.75" x14ac:dyDescent="0.25">
      <c r="B200" s="130"/>
      <c r="C200" s="130"/>
      <c r="D200" s="118" t="s">
        <v>552</v>
      </c>
      <c r="E200" s="130"/>
      <c r="F200" s="131"/>
      <c r="G200" s="131"/>
      <c r="H200" s="131"/>
      <c r="I200" s="146"/>
      <c r="J200" s="146"/>
    </row>
    <row r="201" spans="2:10" ht="15.75" x14ac:dyDescent="0.25">
      <c r="B201" s="130"/>
      <c r="C201" s="130"/>
      <c r="D201" s="118" t="s">
        <v>553</v>
      </c>
      <c r="E201" s="130"/>
      <c r="F201" s="131"/>
      <c r="G201" s="131"/>
      <c r="H201" s="131"/>
      <c r="I201" s="146"/>
      <c r="J201" s="146"/>
    </row>
    <row r="202" spans="2:10" ht="15.75" x14ac:dyDescent="0.25">
      <c r="B202" s="130"/>
      <c r="C202" s="130"/>
      <c r="D202" s="118" t="s">
        <v>554</v>
      </c>
      <c r="E202" s="130"/>
      <c r="F202" s="131"/>
      <c r="G202" s="131"/>
      <c r="H202" s="131"/>
      <c r="I202" s="146"/>
      <c r="J202" s="146"/>
    </row>
    <row r="203" spans="2:10" ht="15.75" x14ac:dyDescent="0.25">
      <c r="B203" s="130"/>
      <c r="C203" s="130"/>
      <c r="D203" s="118" t="s">
        <v>555</v>
      </c>
      <c r="E203" s="130"/>
      <c r="F203" s="131"/>
      <c r="G203" s="131"/>
      <c r="H203" s="131"/>
      <c r="I203" s="146"/>
      <c r="J203" s="146"/>
    </row>
    <row r="204" spans="2:10" ht="15.75" x14ac:dyDescent="0.25">
      <c r="B204" s="130"/>
      <c r="C204" s="130"/>
      <c r="D204" s="118" t="s">
        <v>556</v>
      </c>
      <c r="E204" s="130"/>
      <c r="F204" s="131"/>
      <c r="G204" s="131"/>
      <c r="H204" s="131"/>
      <c r="I204" s="146"/>
      <c r="J204" s="146"/>
    </row>
    <row r="205" spans="2:10" ht="15.75" x14ac:dyDescent="0.25">
      <c r="B205" s="130"/>
      <c r="C205" s="130"/>
      <c r="D205" s="118" t="s">
        <v>557</v>
      </c>
      <c r="E205" s="130"/>
      <c r="F205" s="131"/>
      <c r="G205" s="131"/>
      <c r="H205" s="131"/>
      <c r="I205" s="146"/>
      <c r="J205" s="146"/>
    </row>
    <row r="206" spans="2:10" ht="15.75" x14ac:dyDescent="0.25">
      <c r="B206" s="130"/>
      <c r="C206" s="130"/>
      <c r="D206" s="118" t="s">
        <v>558</v>
      </c>
      <c r="E206" s="130"/>
      <c r="F206" s="131"/>
      <c r="G206" s="131"/>
      <c r="H206" s="131"/>
      <c r="I206" s="146"/>
      <c r="J206" s="146"/>
    </row>
    <row r="207" spans="2:10" ht="15.75" x14ac:dyDescent="0.25">
      <c r="B207" s="130"/>
      <c r="C207" s="130"/>
      <c r="D207" s="118" t="s">
        <v>559</v>
      </c>
      <c r="E207" s="130"/>
      <c r="F207" s="131"/>
      <c r="G207" s="131"/>
      <c r="H207" s="131"/>
      <c r="I207" s="146"/>
      <c r="J207" s="146"/>
    </row>
    <row r="208" spans="2:10" ht="15.75" x14ac:dyDescent="0.25">
      <c r="B208" s="130"/>
      <c r="C208" s="130"/>
      <c r="D208" s="118" t="s">
        <v>560</v>
      </c>
      <c r="E208" s="130"/>
      <c r="F208" s="131"/>
      <c r="G208" s="131"/>
      <c r="H208" s="131"/>
      <c r="I208" s="146"/>
      <c r="J208" s="146"/>
    </row>
    <row r="209" spans="2:10" ht="15.75" x14ac:dyDescent="0.25">
      <c r="B209" s="130"/>
      <c r="C209" s="130"/>
      <c r="D209" s="118"/>
      <c r="E209" s="130"/>
      <c r="F209" s="131"/>
      <c r="G209" s="131"/>
      <c r="H209" s="131"/>
      <c r="I209" s="146"/>
      <c r="J209" s="146"/>
    </row>
    <row r="210" spans="2:10" ht="15.75" x14ac:dyDescent="0.25">
      <c r="B210" s="130"/>
      <c r="C210" s="130"/>
      <c r="D210" s="118" t="s">
        <v>561</v>
      </c>
      <c r="E210" s="130"/>
      <c r="F210" s="131"/>
      <c r="G210" s="131"/>
      <c r="H210" s="131"/>
      <c r="I210" s="146"/>
      <c r="J210" s="146"/>
    </row>
    <row r="211" spans="2:10" ht="15.75" x14ac:dyDescent="0.25">
      <c r="B211" s="130"/>
      <c r="C211" s="130"/>
      <c r="D211" s="118" t="s">
        <v>562</v>
      </c>
      <c r="E211" s="130"/>
      <c r="F211" s="131"/>
      <c r="G211" s="131"/>
      <c r="H211" s="131"/>
      <c r="I211" s="146"/>
      <c r="J211" s="146"/>
    </row>
    <row r="212" spans="2:10" ht="31.5" x14ac:dyDescent="0.25">
      <c r="B212" s="130"/>
      <c r="C212" s="130"/>
      <c r="D212" s="118" t="s">
        <v>563</v>
      </c>
      <c r="E212" s="130"/>
      <c r="F212" s="131"/>
      <c r="G212" s="131"/>
      <c r="H212" s="131"/>
      <c r="I212" s="146"/>
      <c r="J212" s="146"/>
    </row>
    <row r="213" spans="2:10" ht="15.75" x14ac:dyDescent="0.25">
      <c r="B213" s="130"/>
      <c r="C213" s="130"/>
      <c r="D213" s="118" t="s">
        <v>564</v>
      </c>
      <c r="E213" s="130"/>
      <c r="F213" s="131"/>
      <c r="G213" s="131"/>
      <c r="H213" s="131"/>
      <c r="I213" s="146"/>
      <c r="J213" s="146"/>
    </row>
    <row r="214" spans="2:10" ht="15.75" x14ac:dyDescent="0.25">
      <c r="B214" s="130"/>
      <c r="C214" s="130"/>
      <c r="D214" s="118" t="s">
        <v>565</v>
      </c>
      <c r="E214" s="130"/>
      <c r="F214" s="131"/>
      <c r="G214" s="131"/>
      <c r="H214" s="131"/>
      <c r="I214" s="146"/>
      <c r="J214" s="146"/>
    </row>
    <row r="215" spans="2:10" ht="15.75" x14ac:dyDescent="0.25">
      <c r="B215" s="130"/>
      <c r="C215" s="130"/>
      <c r="D215" s="118" t="s">
        <v>566</v>
      </c>
      <c r="E215" s="130"/>
      <c r="F215" s="131"/>
      <c r="G215" s="131"/>
      <c r="H215" s="131"/>
      <c r="I215" s="146"/>
      <c r="J215" s="146"/>
    </row>
    <row r="216" spans="2:10" ht="15.75" x14ac:dyDescent="0.25">
      <c r="B216" s="130"/>
      <c r="C216" s="130"/>
      <c r="D216" s="118" t="s">
        <v>567</v>
      </c>
      <c r="E216" s="130"/>
      <c r="F216" s="131"/>
      <c r="G216" s="131"/>
      <c r="H216" s="131"/>
      <c r="I216" s="146"/>
      <c r="J216" s="146"/>
    </row>
    <row r="217" spans="2:10" ht="15.75" x14ac:dyDescent="0.25">
      <c r="B217" s="130"/>
      <c r="C217" s="130"/>
      <c r="D217" s="118"/>
      <c r="E217" s="130"/>
      <c r="F217" s="131"/>
      <c r="G217" s="131"/>
      <c r="H217" s="131"/>
      <c r="I217" s="146"/>
      <c r="J217" s="146"/>
    </row>
    <row r="218" spans="2:10" ht="15.75" x14ac:dyDescent="0.25">
      <c r="B218" s="130"/>
      <c r="C218" s="130"/>
      <c r="D218" s="118" t="s">
        <v>568</v>
      </c>
      <c r="E218" s="130"/>
      <c r="F218" s="131"/>
      <c r="G218" s="131"/>
      <c r="H218" s="131"/>
      <c r="I218" s="146"/>
      <c r="J218" s="146"/>
    </row>
    <row r="219" spans="2:10" ht="15.75" x14ac:dyDescent="0.25">
      <c r="B219" s="130"/>
      <c r="C219" s="130"/>
      <c r="D219" s="118" t="s">
        <v>569</v>
      </c>
      <c r="E219" s="130"/>
      <c r="F219" s="131"/>
      <c r="G219" s="131"/>
      <c r="H219" s="131"/>
      <c r="I219" s="146"/>
      <c r="J219" s="146"/>
    </row>
    <row r="220" spans="2:10" ht="15.75" x14ac:dyDescent="0.25">
      <c r="B220" s="130"/>
      <c r="C220" s="130"/>
      <c r="D220" s="118" t="s">
        <v>570</v>
      </c>
      <c r="E220" s="130"/>
      <c r="F220" s="131"/>
      <c r="G220" s="131"/>
      <c r="H220" s="131"/>
      <c r="I220" s="146"/>
      <c r="J220" s="146"/>
    </row>
    <row r="221" spans="2:10" ht="15.75" x14ac:dyDescent="0.25">
      <c r="B221" s="130"/>
      <c r="C221" s="130"/>
      <c r="D221" s="118"/>
      <c r="E221" s="130"/>
      <c r="F221" s="131"/>
      <c r="G221" s="131"/>
      <c r="H221" s="131"/>
      <c r="I221" s="146"/>
      <c r="J221" s="146"/>
    </row>
    <row r="222" spans="2:10" ht="15.75" x14ac:dyDescent="0.25">
      <c r="B222" s="130"/>
      <c r="C222" s="130"/>
      <c r="D222" s="118" t="s">
        <v>571</v>
      </c>
      <c r="E222" s="130"/>
      <c r="F222" s="131"/>
      <c r="G222" s="131"/>
      <c r="H222" s="131"/>
      <c r="I222" s="146"/>
      <c r="J222" s="146"/>
    </row>
    <row r="223" spans="2:10" ht="15.75" x14ac:dyDescent="0.25">
      <c r="B223" s="130"/>
      <c r="C223" s="130"/>
      <c r="D223" s="118" t="s">
        <v>572</v>
      </c>
      <c r="E223" s="130"/>
      <c r="F223" s="131"/>
      <c r="G223" s="131"/>
      <c r="H223" s="131"/>
      <c r="I223" s="146"/>
      <c r="J223" s="146"/>
    </row>
    <row r="224" spans="2:10" ht="15.75" x14ac:dyDescent="0.25">
      <c r="B224" s="130"/>
      <c r="C224" s="130"/>
      <c r="D224" s="118" t="s">
        <v>573</v>
      </c>
      <c r="E224" s="130"/>
      <c r="F224" s="131"/>
      <c r="G224" s="131"/>
      <c r="H224" s="131"/>
      <c r="I224" s="146"/>
      <c r="J224" s="146"/>
    </row>
    <row r="225" spans="2:10" ht="15.75" x14ac:dyDescent="0.25">
      <c r="B225" s="127"/>
      <c r="C225" s="127"/>
      <c r="D225" s="116" t="s">
        <v>574</v>
      </c>
      <c r="E225" s="127"/>
      <c r="F225" s="129"/>
      <c r="G225" s="129"/>
      <c r="H225" s="129"/>
      <c r="I225" s="147"/>
      <c r="J225" s="147"/>
    </row>
    <row r="226" spans="2:10" ht="15.75" x14ac:dyDescent="0.25">
      <c r="B226" s="126">
        <v>66</v>
      </c>
      <c r="C226" s="126" t="s">
        <v>343</v>
      </c>
      <c r="D226" s="117" t="s">
        <v>546</v>
      </c>
      <c r="E226" s="126" t="s">
        <v>7</v>
      </c>
      <c r="F226" s="128">
        <v>4</v>
      </c>
      <c r="G226" s="128">
        <v>4</v>
      </c>
      <c r="H226" s="128">
        <v>16</v>
      </c>
      <c r="I226" s="145">
        <f>'PLANILHA GERAL '!H69</f>
        <v>600</v>
      </c>
      <c r="J226" s="145">
        <f>I226*H226</f>
        <v>9600</v>
      </c>
    </row>
    <row r="227" spans="2:10" ht="39" customHeight="1" x14ac:dyDescent="0.25">
      <c r="B227" s="130"/>
      <c r="C227" s="130"/>
      <c r="D227" s="118" t="s">
        <v>547</v>
      </c>
      <c r="E227" s="130"/>
      <c r="F227" s="131"/>
      <c r="G227" s="131"/>
      <c r="H227" s="131"/>
      <c r="I227" s="146"/>
      <c r="J227" s="146"/>
    </row>
    <row r="228" spans="2:10" ht="24.75" customHeight="1" x14ac:dyDescent="0.25">
      <c r="B228" s="130"/>
      <c r="C228" s="130"/>
      <c r="D228" s="118" t="s">
        <v>548</v>
      </c>
      <c r="E228" s="130"/>
      <c r="F228" s="131"/>
      <c r="G228" s="131"/>
      <c r="H228" s="131"/>
      <c r="I228" s="146"/>
      <c r="J228" s="146"/>
    </row>
    <row r="229" spans="2:10" ht="27.75" customHeight="1" x14ac:dyDescent="0.25">
      <c r="B229" s="130"/>
      <c r="C229" s="130"/>
      <c r="D229" s="118" t="s">
        <v>549</v>
      </c>
      <c r="E229" s="130"/>
      <c r="F229" s="131"/>
      <c r="G229" s="131"/>
      <c r="H229" s="131"/>
      <c r="I229" s="146"/>
      <c r="J229" s="146"/>
    </row>
    <row r="230" spans="2:10" ht="31.5" customHeight="1" x14ac:dyDescent="0.25">
      <c r="B230" s="130"/>
      <c r="C230" s="130"/>
      <c r="D230" s="118" t="s">
        <v>550</v>
      </c>
      <c r="E230" s="130"/>
      <c r="F230" s="131"/>
      <c r="G230" s="131"/>
      <c r="H230" s="131"/>
      <c r="I230" s="146"/>
      <c r="J230" s="146"/>
    </row>
    <row r="231" spans="2:10" ht="33" customHeight="1" x14ac:dyDescent="0.25">
      <c r="B231" s="130"/>
      <c r="C231" s="130"/>
      <c r="D231" s="118" t="s">
        <v>551</v>
      </c>
      <c r="E231" s="130"/>
      <c r="F231" s="131"/>
      <c r="G231" s="131"/>
      <c r="H231" s="131"/>
      <c r="I231" s="146"/>
      <c r="J231" s="146"/>
    </row>
    <row r="232" spans="2:10" ht="33.75" customHeight="1" x14ac:dyDescent="0.25">
      <c r="B232" s="130"/>
      <c r="C232" s="130"/>
      <c r="D232" s="118" t="s">
        <v>552</v>
      </c>
      <c r="E232" s="130"/>
      <c r="F232" s="131"/>
      <c r="G232" s="131"/>
      <c r="H232" s="131"/>
      <c r="I232" s="146"/>
      <c r="J232" s="146"/>
    </row>
    <row r="233" spans="2:10" ht="36.75" customHeight="1" x14ac:dyDescent="0.25">
      <c r="B233" s="130"/>
      <c r="C233" s="130"/>
      <c r="D233" s="118" t="s">
        <v>553</v>
      </c>
      <c r="E233" s="130"/>
      <c r="F233" s="131"/>
      <c r="G233" s="131"/>
      <c r="H233" s="131"/>
      <c r="I233" s="146"/>
      <c r="J233" s="146"/>
    </row>
    <row r="234" spans="2:10" ht="33" customHeight="1" x14ac:dyDescent="0.25">
      <c r="B234" s="130"/>
      <c r="C234" s="130"/>
      <c r="D234" s="118" t="s">
        <v>554</v>
      </c>
      <c r="E234" s="130"/>
      <c r="F234" s="131"/>
      <c r="G234" s="131"/>
      <c r="H234" s="131"/>
      <c r="I234" s="146"/>
      <c r="J234" s="146"/>
    </row>
    <row r="235" spans="2:10" ht="34.5" customHeight="1" x14ac:dyDescent="0.25">
      <c r="B235" s="130"/>
      <c r="C235" s="130"/>
      <c r="D235" s="118" t="s">
        <v>555</v>
      </c>
      <c r="E235" s="130"/>
      <c r="F235" s="131"/>
      <c r="G235" s="131"/>
      <c r="H235" s="131"/>
      <c r="I235" s="146"/>
      <c r="J235" s="146"/>
    </row>
    <row r="236" spans="2:10" ht="28.5" customHeight="1" x14ac:dyDescent="0.25">
      <c r="B236" s="130"/>
      <c r="C236" s="130"/>
      <c r="D236" s="118" t="s">
        <v>556</v>
      </c>
      <c r="E236" s="130"/>
      <c r="F236" s="131"/>
      <c r="G236" s="131"/>
      <c r="H236" s="131"/>
      <c r="I236" s="146"/>
      <c r="J236" s="146"/>
    </row>
    <row r="237" spans="2:10" ht="36" customHeight="1" x14ac:dyDescent="0.25">
      <c r="B237" s="130"/>
      <c r="C237" s="130"/>
      <c r="D237" s="118" t="s">
        <v>557</v>
      </c>
      <c r="E237" s="130"/>
      <c r="F237" s="131"/>
      <c r="G237" s="131"/>
      <c r="H237" s="131"/>
      <c r="I237" s="146"/>
      <c r="J237" s="146"/>
    </row>
    <row r="238" spans="2:10" ht="30.75" customHeight="1" x14ac:dyDescent="0.25">
      <c r="B238" s="130"/>
      <c r="C238" s="130"/>
      <c r="D238" s="118" t="s">
        <v>558</v>
      </c>
      <c r="E238" s="130"/>
      <c r="F238" s="131"/>
      <c r="G238" s="131"/>
      <c r="H238" s="131"/>
      <c r="I238" s="146"/>
      <c r="J238" s="146"/>
    </row>
    <row r="239" spans="2:10" ht="37.5" customHeight="1" x14ac:dyDescent="0.25">
      <c r="B239" s="130"/>
      <c r="C239" s="130"/>
      <c r="D239" s="118" t="s">
        <v>559</v>
      </c>
      <c r="E239" s="130"/>
      <c r="F239" s="131"/>
      <c r="G239" s="131"/>
      <c r="H239" s="131"/>
      <c r="I239" s="146"/>
      <c r="J239" s="146"/>
    </row>
    <row r="240" spans="2:10" ht="30.75" customHeight="1" x14ac:dyDescent="0.25">
      <c r="B240" s="130"/>
      <c r="C240" s="130"/>
      <c r="D240" s="118" t="s">
        <v>560</v>
      </c>
      <c r="E240" s="130"/>
      <c r="F240" s="131"/>
      <c r="G240" s="131"/>
      <c r="H240" s="131"/>
      <c r="I240" s="146"/>
      <c r="J240" s="146"/>
    </row>
    <row r="241" spans="2:10" ht="15.75" x14ac:dyDescent="0.25">
      <c r="B241" s="130"/>
      <c r="C241" s="130"/>
      <c r="D241" s="118"/>
      <c r="E241" s="130"/>
      <c r="F241" s="131"/>
      <c r="G241" s="131"/>
      <c r="H241" s="131"/>
      <c r="I241" s="146"/>
      <c r="J241" s="146"/>
    </row>
    <row r="242" spans="2:10" ht="15.75" x14ac:dyDescent="0.25">
      <c r="B242" s="130"/>
      <c r="C242" s="130"/>
      <c r="D242" s="118" t="s">
        <v>561</v>
      </c>
      <c r="E242" s="130"/>
      <c r="F242" s="131"/>
      <c r="G242" s="131"/>
      <c r="H242" s="131"/>
      <c r="I242" s="146"/>
      <c r="J242" s="146"/>
    </row>
    <row r="243" spans="2:10" ht="42" customHeight="1" x14ac:dyDescent="0.25">
      <c r="B243" s="130"/>
      <c r="C243" s="130"/>
      <c r="D243" s="118" t="s">
        <v>562</v>
      </c>
      <c r="E243" s="130"/>
      <c r="F243" s="131"/>
      <c r="G243" s="131"/>
      <c r="H243" s="131"/>
      <c r="I243" s="146"/>
      <c r="J243" s="146"/>
    </row>
    <row r="244" spans="2:10" ht="45" customHeight="1" x14ac:dyDescent="0.25">
      <c r="B244" s="130"/>
      <c r="C244" s="130"/>
      <c r="D244" s="118" t="s">
        <v>563</v>
      </c>
      <c r="E244" s="130"/>
      <c r="F244" s="131"/>
      <c r="G244" s="131"/>
      <c r="H244" s="131"/>
      <c r="I244" s="146"/>
      <c r="J244" s="146"/>
    </row>
    <row r="245" spans="2:10" ht="39.75" customHeight="1" x14ac:dyDescent="0.25">
      <c r="B245" s="130"/>
      <c r="C245" s="130"/>
      <c r="D245" s="118" t="s">
        <v>564</v>
      </c>
      <c r="E245" s="130"/>
      <c r="F245" s="131"/>
      <c r="G245" s="131"/>
      <c r="H245" s="131"/>
      <c r="I245" s="146"/>
      <c r="J245" s="146"/>
    </row>
    <row r="246" spans="2:10" ht="33.75" customHeight="1" x14ac:dyDescent="0.25">
      <c r="B246" s="130"/>
      <c r="C246" s="130"/>
      <c r="D246" s="118" t="s">
        <v>565</v>
      </c>
      <c r="E246" s="130"/>
      <c r="F246" s="131"/>
      <c r="G246" s="131"/>
      <c r="H246" s="131"/>
      <c r="I246" s="146"/>
      <c r="J246" s="146"/>
    </row>
    <row r="247" spans="2:10" ht="35.25" customHeight="1" x14ac:dyDescent="0.25">
      <c r="B247" s="130"/>
      <c r="C247" s="130"/>
      <c r="D247" s="118" t="s">
        <v>566</v>
      </c>
      <c r="E247" s="130"/>
      <c r="F247" s="131"/>
      <c r="G247" s="131"/>
      <c r="H247" s="131"/>
      <c r="I247" s="146"/>
      <c r="J247" s="146"/>
    </row>
    <row r="248" spans="2:10" ht="39.75" customHeight="1" x14ac:dyDescent="0.25">
      <c r="B248" s="130"/>
      <c r="C248" s="130"/>
      <c r="D248" s="118" t="s">
        <v>567</v>
      </c>
      <c r="E248" s="130"/>
      <c r="F248" s="131"/>
      <c r="G248" s="131"/>
      <c r="H248" s="131"/>
      <c r="I248" s="146"/>
      <c r="J248" s="146"/>
    </row>
    <row r="249" spans="2:10" ht="15.75" x14ac:dyDescent="0.25">
      <c r="B249" s="130"/>
      <c r="C249" s="130"/>
      <c r="D249" s="118"/>
      <c r="E249" s="130"/>
      <c r="F249" s="131"/>
      <c r="G249" s="131"/>
      <c r="H249" s="131"/>
      <c r="I249" s="146"/>
      <c r="J249" s="146"/>
    </row>
    <row r="250" spans="2:10" ht="37.5" customHeight="1" x14ac:dyDescent="0.25">
      <c r="B250" s="130"/>
      <c r="C250" s="130"/>
      <c r="D250" s="118" t="s">
        <v>568</v>
      </c>
      <c r="E250" s="130"/>
      <c r="F250" s="131"/>
      <c r="G250" s="131"/>
      <c r="H250" s="131"/>
      <c r="I250" s="146"/>
      <c r="J250" s="146"/>
    </row>
    <row r="251" spans="2:10" ht="39" customHeight="1" x14ac:dyDescent="0.25">
      <c r="B251" s="130"/>
      <c r="C251" s="130"/>
      <c r="D251" s="118" t="s">
        <v>569</v>
      </c>
      <c r="E251" s="130"/>
      <c r="F251" s="131"/>
      <c r="G251" s="131"/>
      <c r="H251" s="131"/>
      <c r="I251" s="146"/>
      <c r="J251" s="146"/>
    </row>
    <row r="252" spans="2:10" ht="36.75" customHeight="1" x14ac:dyDescent="0.25">
      <c r="B252" s="130"/>
      <c r="C252" s="130"/>
      <c r="D252" s="118" t="s">
        <v>570</v>
      </c>
      <c r="E252" s="130"/>
      <c r="F252" s="131"/>
      <c r="G252" s="131"/>
      <c r="H252" s="131"/>
      <c r="I252" s="146"/>
      <c r="J252" s="146"/>
    </row>
    <row r="253" spans="2:10" ht="15.75" x14ac:dyDescent="0.25">
      <c r="B253" s="130"/>
      <c r="C253" s="130"/>
      <c r="D253" s="118"/>
      <c r="E253" s="130"/>
      <c r="F253" s="131"/>
      <c r="G253" s="131"/>
      <c r="H253" s="131"/>
      <c r="I253" s="146"/>
      <c r="J253" s="146"/>
    </row>
    <row r="254" spans="2:10" ht="15.75" x14ac:dyDescent="0.25">
      <c r="B254" s="130"/>
      <c r="C254" s="130"/>
      <c r="D254" s="118" t="s">
        <v>571</v>
      </c>
      <c r="E254" s="130"/>
      <c r="F254" s="131"/>
      <c r="G254" s="131"/>
      <c r="H254" s="131"/>
      <c r="I254" s="146"/>
      <c r="J254" s="146"/>
    </row>
    <row r="255" spans="2:10" ht="36" customHeight="1" x14ac:dyDescent="0.25">
      <c r="B255" s="130"/>
      <c r="C255" s="130"/>
      <c r="D255" s="118" t="s">
        <v>572</v>
      </c>
      <c r="E255" s="130"/>
      <c r="F255" s="131"/>
      <c r="G255" s="131"/>
      <c r="H255" s="131"/>
      <c r="I255" s="146"/>
      <c r="J255" s="146"/>
    </row>
    <row r="256" spans="2:10" ht="36" customHeight="1" x14ac:dyDescent="0.25">
      <c r="B256" s="130"/>
      <c r="C256" s="130"/>
      <c r="D256" s="118" t="s">
        <v>573</v>
      </c>
      <c r="E256" s="130"/>
      <c r="F256" s="131"/>
      <c r="G256" s="131"/>
      <c r="H256" s="131"/>
      <c r="I256" s="146"/>
      <c r="J256" s="146"/>
    </row>
    <row r="257" spans="2:10" ht="15.75" x14ac:dyDescent="0.25">
      <c r="B257" s="127"/>
      <c r="C257" s="127"/>
      <c r="D257" s="116" t="s">
        <v>574</v>
      </c>
      <c r="E257" s="127"/>
      <c r="F257" s="129"/>
      <c r="G257" s="129"/>
      <c r="H257" s="129"/>
      <c r="I257" s="147"/>
      <c r="J257" s="147"/>
    </row>
    <row r="258" spans="2:10" ht="15.75" x14ac:dyDescent="0.25">
      <c r="B258" s="126">
        <v>67</v>
      </c>
      <c r="C258" s="126" t="s">
        <v>344</v>
      </c>
      <c r="D258" s="117" t="s">
        <v>519</v>
      </c>
      <c r="E258" s="126" t="s">
        <v>7</v>
      </c>
      <c r="F258" s="128">
        <v>2</v>
      </c>
      <c r="G258" s="128">
        <v>4</v>
      </c>
      <c r="H258" s="128">
        <v>8</v>
      </c>
      <c r="I258" s="145">
        <f>'PLANILHA GERAL '!H70</f>
        <v>750</v>
      </c>
      <c r="J258" s="145">
        <f>I258*H258</f>
        <v>6000</v>
      </c>
    </row>
    <row r="259" spans="2:10" ht="37.5" customHeight="1" x14ac:dyDescent="0.25">
      <c r="B259" s="130"/>
      <c r="C259" s="130"/>
      <c r="D259" s="118" t="s">
        <v>575</v>
      </c>
      <c r="E259" s="130"/>
      <c r="F259" s="131"/>
      <c r="G259" s="131"/>
      <c r="H259" s="131"/>
      <c r="I259" s="146"/>
      <c r="J259" s="146"/>
    </row>
    <row r="260" spans="2:10" ht="38.25" customHeight="1" x14ac:dyDescent="0.25">
      <c r="B260" s="130"/>
      <c r="C260" s="130"/>
      <c r="D260" s="118" t="s">
        <v>576</v>
      </c>
      <c r="E260" s="130"/>
      <c r="F260" s="131"/>
      <c r="G260" s="131"/>
      <c r="H260" s="131"/>
      <c r="I260" s="146"/>
      <c r="J260" s="146"/>
    </row>
    <row r="261" spans="2:10" ht="35.25" customHeight="1" x14ac:dyDescent="0.25">
      <c r="B261" s="130"/>
      <c r="C261" s="130"/>
      <c r="D261" s="118" t="s">
        <v>577</v>
      </c>
      <c r="E261" s="130"/>
      <c r="F261" s="131"/>
      <c r="G261" s="131"/>
      <c r="H261" s="131"/>
      <c r="I261" s="146"/>
      <c r="J261" s="146"/>
    </row>
    <row r="262" spans="2:10" ht="42" customHeight="1" x14ac:dyDescent="0.25">
      <c r="B262" s="130"/>
      <c r="C262" s="130"/>
      <c r="D262" s="118" t="s">
        <v>578</v>
      </c>
      <c r="E262" s="130"/>
      <c r="F262" s="131"/>
      <c r="G262" s="131"/>
      <c r="H262" s="131"/>
      <c r="I262" s="146"/>
      <c r="J262" s="146"/>
    </row>
    <row r="263" spans="2:10" ht="37.5" customHeight="1" x14ac:dyDescent="0.25">
      <c r="B263" s="130"/>
      <c r="C263" s="130"/>
      <c r="D263" s="118" t="s">
        <v>579</v>
      </c>
      <c r="E263" s="130"/>
      <c r="F263" s="131"/>
      <c r="G263" s="131"/>
      <c r="H263" s="131"/>
      <c r="I263" s="146"/>
      <c r="J263" s="146"/>
    </row>
    <row r="264" spans="2:10" ht="35.25" customHeight="1" x14ac:dyDescent="0.25">
      <c r="B264" s="130"/>
      <c r="C264" s="130"/>
      <c r="D264" s="118" t="s">
        <v>580</v>
      </c>
      <c r="E264" s="130"/>
      <c r="F264" s="131"/>
      <c r="G264" s="131"/>
      <c r="H264" s="131"/>
      <c r="I264" s="146"/>
      <c r="J264" s="146"/>
    </row>
    <row r="265" spans="2:10" ht="71.25" customHeight="1" x14ac:dyDescent="0.25">
      <c r="B265" s="130"/>
      <c r="C265" s="130"/>
      <c r="D265" s="118" t="s">
        <v>581</v>
      </c>
      <c r="E265" s="130"/>
      <c r="F265" s="131"/>
      <c r="G265" s="131"/>
      <c r="H265" s="131"/>
      <c r="I265" s="146"/>
      <c r="J265" s="146"/>
    </row>
    <row r="266" spans="2:10" ht="37.5" customHeight="1" x14ac:dyDescent="0.25">
      <c r="B266" s="130"/>
      <c r="C266" s="130"/>
      <c r="D266" s="118" t="s">
        <v>582</v>
      </c>
      <c r="E266" s="130"/>
      <c r="F266" s="131"/>
      <c r="G266" s="131"/>
      <c r="H266" s="131"/>
      <c r="I266" s="146"/>
      <c r="J266" s="146"/>
    </row>
    <row r="267" spans="2:10" ht="30.75" customHeight="1" x14ac:dyDescent="0.25">
      <c r="B267" s="130"/>
      <c r="C267" s="130"/>
      <c r="D267" s="118" t="s">
        <v>583</v>
      </c>
      <c r="E267" s="130"/>
      <c r="F267" s="131"/>
      <c r="G267" s="131"/>
      <c r="H267" s="131"/>
      <c r="I267" s="146"/>
      <c r="J267" s="146"/>
    </row>
    <row r="268" spans="2:10" ht="39" customHeight="1" x14ac:dyDescent="0.25">
      <c r="B268" s="130"/>
      <c r="C268" s="130"/>
      <c r="D268" s="118" t="s">
        <v>584</v>
      </c>
      <c r="E268" s="130"/>
      <c r="F268" s="131"/>
      <c r="G268" s="131"/>
      <c r="H268" s="131"/>
      <c r="I268" s="146"/>
      <c r="J268" s="146"/>
    </row>
    <row r="269" spans="2:10" ht="90" customHeight="1" x14ac:dyDescent="0.25">
      <c r="B269" s="130"/>
      <c r="C269" s="130"/>
      <c r="D269" s="118" t="s">
        <v>585</v>
      </c>
      <c r="E269" s="130"/>
      <c r="F269" s="131"/>
      <c r="G269" s="131"/>
      <c r="H269" s="131"/>
      <c r="I269" s="146"/>
      <c r="J269" s="146"/>
    </row>
    <row r="270" spans="2:10" ht="60" customHeight="1" x14ac:dyDescent="0.25">
      <c r="B270" s="130"/>
      <c r="C270" s="130"/>
      <c r="D270" s="118" t="s">
        <v>586</v>
      </c>
      <c r="E270" s="130"/>
      <c r="F270" s="131"/>
      <c r="G270" s="131"/>
      <c r="H270" s="131"/>
      <c r="I270" s="146"/>
      <c r="J270" s="146"/>
    </row>
    <row r="271" spans="2:10" ht="42.75" customHeight="1" x14ac:dyDescent="0.25">
      <c r="B271" s="130"/>
      <c r="C271" s="130"/>
      <c r="D271" s="118" t="s">
        <v>587</v>
      </c>
      <c r="E271" s="130"/>
      <c r="F271" s="131"/>
      <c r="G271" s="131"/>
      <c r="H271" s="131"/>
      <c r="I271" s="146"/>
      <c r="J271" s="146"/>
    </row>
    <row r="272" spans="2:10" ht="27" customHeight="1" x14ac:dyDescent="0.25">
      <c r="B272" s="127"/>
      <c r="C272" s="127"/>
      <c r="D272" s="116" t="s">
        <v>588</v>
      </c>
      <c r="E272" s="127"/>
      <c r="F272" s="129"/>
      <c r="G272" s="129"/>
      <c r="H272" s="129"/>
      <c r="I272" s="147"/>
      <c r="J272" s="147"/>
    </row>
    <row r="273" spans="2:10" ht="27" customHeight="1" x14ac:dyDescent="0.25">
      <c r="B273" s="126">
        <v>68</v>
      </c>
      <c r="C273" s="126" t="s">
        <v>344</v>
      </c>
      <c r="D273" s="117" t="s">
        <v>589</v>
      </c>
      <c r="E273" s="126" t="s">
        <v>7</v>
      </c>
      <c r="F273" s="128">
        <v>8</v>
      </c>
      <c r="G273" s="128">
        <v>3</v>
      </c>
      <c r="H273" s="128">
        <v>24</v>
      </c>
      <c r="I273" s="145">
        <f>'PLANILHA GERAL '!H71</f>
        <v>750</v>
      </c>
      <c r="J273" s="145">
        <f>I273*H273</f>
        <v>18000</v>
      </c>
    </row>
    <row r="274" spans="2:10" ht="33" customHeight="1" x14ac:dyDescent="0.25">
      <c r="B274" s="130"/>
      <c r="C274" s="130"/>
      <c r="D274" s="118" t="s">
        <v>576</v>
      </c>
      <c r="E274" s="130"/>
      <c r="F274" s="131"/>
      <c r="G274" s="131"/>
      <c r="H274" s="131"/>
      <c r="I274" s="146"/>
      <c r="J274" s="146"/>
    </row>
    <row r="275" spans="2:10" ht="31.5" customHeight="1" x14ac:dyDescent="0.25">
      <c r="B275" s="130"/>
      <c r="C275" s="130"/>
      <c r="D275" s="118" t="s">
        <v>577</v>
      </c>
      <c r="E275" s="130"/>
      <c r="F275" s="131"/>
      <c r="G275" s="131"/>
      <c r="H275" s="131"/>
      <c r="I275" s="146"/>
      <c r="J275" s="146"/>
    </row>
    <row r="276" spans="2:10" ht="33" customHeight="1" x14ac:dyDescent="0.25">
      <c r="B276" s="130"/>
      <c r="C276" s="130"/>
      <c r="D276" s="118" t="s">
        <v>578</v>
      </c>
      <c r="E276" s="130"/>
      <c r="F276" s="131"/>
      <c r="G276" s="131"/>
      <c r="H276" s="131"/>
      <c r="I276" s="146"/>
      <c r="J276" s="146"/>
    </row>
    <row r="277" spans="2:10" ht="31.5" customHeight="1" x14ac:dyDescent="0.25">
      <c r="B277" s="130"/>
      <c r="C277" s="130"/>
      <c r="D277" s="118" t="s">
        <v>579</v>
      </c>
      <c r="E277" s="130"/>
      <c r="F277" s="131"/>
      <c r="G277" s="131"/>
      <c r="H277" s="131"/>
      <c r="I277" s="146"/>
      <c r="J277" s="146"/>
    </row>
    <row r="278" spans="2:10" ht="30" customHeight="1" x14ac:dyDescent="0.25">
      <c r="B278" s="130"/>
      <c r="C278" s="130"/>
      <c r="D278" s="118" t="s">
        <v>580</v>
      </c>
      <c r="E278" s="130"/>
      <c r="F278" s="131"/>
      <c r="G278" s="131"/>
      <c r="H278" s="131"/>
      <c r="I278" s="146"/>
      <c r="J278" s="146"/>
    </row>
    <row r="279" spans="2:10" ht="88.5" customHeight="1" x14ac:dyDescent="0.25">
      <c r="B279" s="130"/>
      <c r="C279" s="130"/>
      <c r="D279" s="118" t="s">
        <v>581</v>
      </c>
      <c r="E279" s="130"/>
      <c r="F279" s="131"/>
      <c r="G279" s="131"/>
      <c r="H279" s="131"/>
      <c r="I279" s="146"/>
      <c r="J279" s="146"/>
    </row>
    <row r="280" spans="2:10" ht="48" customHeight="1" x14ac:dyDescent="0.25">
      <c r="B280" s="130"/>
      <c r="C280" s="130"/>
      <c r="D280" s="118" t="s">
        <v>582</v>
      </c>
      <c r="E280" s="130"/>
      <c r="F280" s="131"/>
      <c r="G280" s="131"/>
      <c r="H280" s="131"/>
      <c r="I280" s="146"/>
      <c r="J280" s="146"/>
    </row>
    <row r="281" spans="2:10" ht="37.5" customHeight="1" x14ac:dyDescent="0.25">
      <c r="B281" s="130"/>
      <c r="C281" s="130"/>
      <c r="D281" s="118" t="s">
        <v>583</v>
      </c>
      <c r="E281" s="130"/>
      <c r="F281" s="131"/>
      <c r="G281" s="131"/>
      <c r="H281" s="131"/>
      <c r="I281" s="146"/>
      <c r="J281" s="146"/>
    </row>
    <row r="282" spans="2:10" ht="42.75" customHeight="1" x14ac:dyDescent="0.25">
      <c r="B282" s="130"/>
      <c r="C282" s="130"/>
      <c r="D282" s="118" t="s">
        <v>584</v>
      </c>
      <c r="E282" s="130"/>
      <c r="F282" s="131"/>
      <c r="G282" s="131"/>
      <c r="H282" s="131"/>
      <c r="I282" s="146"/>
      <c r="J282" s="146"/>
    </row>
    <row r="283" spans="2:10" ht="90" customHeight="1" x14ac:dyDescent="0.25">
      <c r="B283" s="130"/>
      <c r="C283" s="130"/>
      <c r="D283" s="118" t="s">
        <v>585</v>
      </c>
      <c r="E283" s="130"/>
      <c r="F283" s="131"/>
      <c r="G283" s="131"/>
      <c r="H283" s="131"/>
      <c r="I283" s="146"/>
      <c r="J283" s="146"/>
    </row>
    <row r="284" spans="2:10" ht="59.25" customHeight="1" x14ac:dyDescent="0.25">
      <c r="B284" s="130"/>
      <c r="C284" s="130"/>
      <c r="D284" s="118" t="s">
        <v>586</v>
      </c>
      <c r="E284" s="130"/>
      <c r="F284" s="131"/>
      <c r="G284" s="131"/>
      <c r="H284" s="131"/>
      <c r="I284" s="146"/>
      <c r="J284" s="146"/>
    </row>
    <row r="285" spans="2:10" ht="36" customHeight="1" x14ac:dyDescent="0.25">
      <c r="B285" s="130"/>
      <c r="C285" s="130"/>
      <c r="D285" s="118" t="s">
        <v>590</v>
      </c>
      <c r="E285" s="130"/>
      <c r="F285" s="131"/>
      <c r="G285" s="131"/>
      <c r="H285" s="131"/>
      <c r="I285" s="146"/>
      <c r="J285" s="146"/>
    </row>
    <row r="286" spans="2:10" ht="31.5" customHeight="1" x14ac:dyDescent="0.25">
      <c r="B286" s="127"/>
      <c r="C286" s="127"/>
      <c r="D286" s="116" t="s">
        <v>591</v>
      </c>
      <c r="E286" s="127"/>
      <c r="F286" s="129"/>
      <c r="G286" s="129"/>
      <c r="H286" s="129"/>
      <c r="I286" s="147"/>
      <c r="J286" s="147"/>
    </row>
    <row r="287" spans="2:10" ht="45" customHeight="1" x14ac:dyDescent="0.25">
      <c r="B287" s="10">
        <v>69</v>
      </c>
      <c r="C287" s="10" t="s">
        <v>351</v>
      </c>
      <c r="D287" s="11" t="s">
        <v>352</v>
      </c>
      <c r="E287" s="10" t="s">
        <v>7</v>
      </c>
      <c r="F287" s="11">
        <v>1</v>
      </c>
      <c r="G287" s="11">
        <v>4</v>
      </c>
      <c r="H287" s="11">
        <v>4</v>
      </c>
      <c r="I287" s="144">
        <f>'PLANILHA GERAL '!H72</f>
        <v>1450</v>
      </c>
      <c r="J287" s="144">
        <f>I287*H287</f>
        <v>5800</v>
      </c>
    </row>
    <row r="288" spans="2:10" ht="38.25" customHeight="1" x14ac:dyDescent="0.25">
      <c r="B288" s="10">
        <v>70</v>
      </c>
      <c r="C288" s="10" t="s">
        <v>353</v>
      </c>
      <c r="D288" s="11" t="s">
        <v>354</v>
      </c>
      <c r="E288" s="10" t="s">
        <v>7</v>
      </c>
      <c r="F288" s="11">
        <v>4</v>
      </c>
      <c r="G288" s="11">
        <v>3</v>
      </c>
      <c r="H288" s="11">
        <v>12</v>
      </c>
      <c r="I288" s="144">
        <f>'PLANILHA GERAL '!H73</f>
        <v>1075</v>
      </c>
      <c r="J288" s="144">
        <f t="shared" ref="J288:J310" si="1">I288*H288</f>
        <v>12900</v>
      </c>
    </row>
    <row r="289" spans="2:10" ht="43.5" customHeight="1" x14ac:dyDescent="0.25">
      <c r="B289" s="10">
        <v>71</v>
      </c>
      <c r="C289" s="10" t="s">
        <v>355</v>
      </c>
      <c r="D289" s="11" t="s">
        <v>356</v>
      </c>
      <c r="E289" s="10" t="s">
        <v>7</v>
      </c>
      <c r="F289" s="11">
        <v>8</v>
      </c>
      <c r="G289" s="11">
        <v>4</v>
      </c>
      <c r="H289" s="11">
        <v>32</v>
      </c>
      <c r="I289" s="144">
        <f>'PLANILHA GERAL '!H74</f>
        <v>250</v>
      </c>
      <c r="J289" s="144">
        <f t="shared" si="1"/>
        <v>8000</v>
      </c>
    </row>
    <row r="290" spans="2:10" ht="44.25" customHeight="1" x14ac:dyDescent="0.25">
      <c r="B290" s="10">
        <v>72</v>
      </c>
      <c r="C290" s="10" t="s">
        <v>355</v>
      </c>
      <c r="D290" s="11" t="s">
        <v>357</v>
      </c>
      <c r="E290" s="10" t="s">
        <v>7</v>
      </c>
      <c r="F290" s="11">
        <v>4</v>
      </c>
      <c r="G290" s="11">
        <v>3</v>
      </c>
      <c r="H290" s="11">
        <v>12</v>
      </c>
      <c r="I290" s="144">
        <f>'PLANILHA GERAL '!H75</f>
        <v>250</v>
      </c>
      <c r="J290" s="144">
        <f t="shared" si="1"/>
        <v>3000</v>
      </c>
    </row>
    <row r="291" spans="2:10" ht="39.75" customHeight="1" x14ac:dyDescent="0.25">
      <c r="B291" s="10">
        <v>73</v>
      </c>
      <c r="C291" s="10" t="s">
        <v>358</v>
      </c>
      <c r="D291" s="11" t="s">
        <v>359</v>
      </c>
      <c r="E291" s="10" t="s">
        <v>7</v>
      </c>
      <c r="F291" s="11">
        <v>10</v>
      </c>
      <c r="G291" s="11">
        <v>4</v>
      </c>
      <c r="H291" s="11">
        <v>40</v>
      </c>
      <c r="I291" s="144">
        <f>'PLANILHA GERAL '!H76</f>
        <v>34</v>
      </c>
      <c r="J291" s="144">
        <f t="shared" si="1"/>
        <v>1360</v>
      </c>
    </row>
    <row r="292" spans="2:10" ht="37.5" customHeight="1" x14ac:dyDescent="0.25">
      <c r="B292" s="10">
        <v>74</v>
      </c>
      <c r="C292" s="10" t="s">
        <v>358</v>
      </c>
      <c r="D292" s="11" t="s">
        <v>360</v>
      </c>
      <c r="E292" s="10" t="s">
        <v>7</v>
      </c>
      <c r="F292" s="11">
        <v>8</v>
      </c>
      <c r="G292" s="11">
        <v>3</v>
      </c>
      <c r="H292" s="11">
        <v>24</v>
      </c>
      <c r="I292" s="144">
        <f>'PLANILHA GERAL '!H77</f>
        <v>34</v>
      </c>
      <c r="J292" s="144">
        <f t="shared" si="1"/>
        <v>816</v>
      </c>
    </row>
    <row r="293" spans="2:10" ht="35.25" customHeight="1" x14ac:dyDescent="0.25">
      <c r="B293" s="10">
        <v>75</v>
      </c>
      <c r="C293" s="10" t="s">
        <v>361</v>
      </c>
      <c r="D293" s="11" t="s">
        <v>362</v>
      </c>
      <c r="E293" s="10" t="s">
        <v>7</v>
      </c>
      <c r="F293" s="11">
        <v>20</v>
      </c>
      <c r="G293" s="11">
        <v>4</v>
      </c>
      <c r="H293" s="11">
        <v>80</v>
      </c>
      <c r="I293" s="144">
        <f>'PLANILHA GERAL '!H78</f>
        <v>34</v>
      </c>
      <c r="J293" s="144">
        <f t="shared" si="1"/>
        <v>2720</v>
      </c>
    </row>
    <row r="294" spans="2:10" ht="36.75" customHeight="1" x14ac:dyDescent="0.25">
      <c r="B294" s="10">
        <v>76</v>
      </c>
      <c r="C294" s="10" t="s">
        <v>361</v>
      </c>
      <c r="D294" s="11" t="s">
        <v>363</v>
      </c>
      <c r="E294" s="10" t="s">
        <v>7</v>
      </c>
      <c r="F294" s="11">
        <v>24</v>
      </c>
      <c r="G294" s="11">
        <v>3</v>
      </c>
      <c r="H294" s="11">
        <v>72</v>
      </c>
      <c r="I294" s="144">
        <f>'PLANILHA GERAL '!H79</f>
        <v>34</v>
      </c>
      <c r="J294" s="144">
        <f t="shared" si="1"/>
        <v>2448</v>
      </c>
    </row>
    <row r="295" spans="2:10" ht="50.25" customHeight="1" x14ac:dyDescent="0.25">
      <c r="B295" s="10">
        <v>77</v>
      </c>
      <c r="C295" s="10" t="s">
        <v>364</v>
      </c>
      <c r="D295" s="11" t="s">
        <v>365</v>
      </c>
      <c r="E295" s="10" t="s">
        <v>7</v>
      </c>
      <c r="F295" s="11">
        <v>8</v>
      </c>
      <c r="G295" s="11">
        <v>4</v>
      </c>
      <c r="H295" s="11">
        <v>32</v>
      </c>
      <c r="I295" s="144">
        <f>'PLANILHA GERAL '!H80</f>
        <v>297.75</v>
      </c>
      <c r="J295" s="144">
        <f>I295*H295</f>
        <v>9528</v>
      </c>
    </row>
    <row r="296" spans="2:10" ht="56.25" customHeight="1" x14ac:dyDescent="0.25">
      <c r="B296" s="10">
        <v>78</v>
      </c>
      <c r="C296" s="10" t="s">
        <v>364</v>
      </c>
      <c r="D296" s="11" t="s">
        <v>366</v>
      </c>
      <c r="E296" s="10" t="s">
        <v>7</v>
      </c>
      <c r="F296" s="11">
        <v>8</v>
      </c>
      <c r="G296" s="11">
        <v>4</v>
      </c>
      <c r="H296" s="11">
        <v>32</v>
      </c>
      <c r="I296" s="144">
        <f>'PLANILHA GERAL '!H81</f>
        <v>286</v>
      </c>
      <c r="J296" s="144">
        <f t="shared" si="1"/>
        <v>9152</v>
      </c>
    </row>
    <row r="297" spans="2:10" ht="48" customHeight="1" x14ac:dyDescent="0.25">
      <c r="B297" s="10">
        <v>79</v>
      </c>
      <c r="C297" s="10" t="s">
        <v>367</v>
      </c>
      <c r="D297" s="11" t="s">
        <v>368</v>
      </c>
      <c r="E297" s="10" t="s">
        <v>7</v>
      </c>
      <c r="F297" s="11">
        <v>1</v>
      </c>
      <c r="G297" s="11">
        <v>4</v>
      </c>
      <c r="H297" s="11">
        <v>4</v>
      </c>
      <c r="I297" s="144">
        <f>'PLANILHA GERAL '!H82</f>
        <v>436.66</v>
      </c>
      <c r="J297" s="144">
        <f t="shared" si="1"/>
        <v>1746.64</v>
      </c>
    </row>
    <row r="298" spans="2:10" ht="54" customHeight="1" x14ac:dyDescent="0.25">
      <c r="B298" s="10">
        <v>80</v>
      </c>
      <c r="C298" s="10" t="s">
        <v>367</v>
      </c>
      <c r="D298" s="11" t="s">
        <v>369</v>
      </c>
      <c r="E298" s="10" t="s">
        <v>7</v>
      </c>
      <c r="F298" s="11">
        <v>1</v>
      </c>
      <c r="G298" s="11">
        <v>3</v>
      </c>
      <c r="H298" s="11">
        <v>3</v>
      </c>
      <c r="I298" s="144">
        <f>'PLANILHA GERAL '!H83</f>
        <v>436.66</v>
      </c>
      <c r="J298" s="144">
        <f t="shared" si="1"/>
        <v>1309.98</v>
      </c>
    </row>
    <row r="299" spans="2:10" ht="46.5" customHeight="1" x14ac:dyDescent="0.25">
      <c r="B299" s="10">
        <v>81</v>
      </c>
      <c r="C299" s="10" t="s">
        <v>370</v>
      </c>
      <c r="D299" s="11" t="s">
        <v>371</v>
      </c>
      <c r="E299" s="10" t="s">
        <v>7</v>
      </c>
      <c r="F299" s="11">
        <v>1</v>
      </c>
      <c r="G299" s="11">
        <v>4</v>
      </c>
      <c r="H299" s="11">
        <v>4</v>
      </c>
      <c r="I299" s="144">
        <f>'PLANILHA GERAL '!H84</f>
        <v>350</v>
      </c>
      <c r="J299" s="144">
        <f t="shared" si="1"/>
        <v>1400</v>
      </c>
    </row>
    <row r="300" spans="2:10" ht="39" customHeight="1" x14ac:dyDescent="0.25">
      <c r="B300" s="10">
        <v>82</v>
      </c>
      <c r="C300" s="10" t="s">
        <v>372</v>
      </c>
      <c r="D300" s="11" t="s">
        <v>373</v>
      </c>
      <c r="E300" s="10" t="s">
        <v>7</v>
      </c>
      <c r="F300" s="11">
        <v>4</v>
      </c>
      <c r="G300" s="11">
        <v>4</v>
      </c>
      <c r="H300" s="11">
        <v>16</v>
      </c>
      <c r="I300" s="144">
        <f>'PLANILHA GERAL '!H85</f>
        <v>299.75</v>
      </c>
      <c r="J300" s="144">
        <f t="shared" si="1"/>
        <v>4796</v>
      </c>
    </row>
    <row r="301" spans="2:10" ht="48.75" customHeight="1" x14ac:dyDescent="0.25">
      <c r="B301" s="10">
        <v>83</v>
      </c>
      <c r="C301" s="10" t="s">
        <v>374</v>
      </c>
      <c r="D301" s="11" t="s">
        <v>375</v>
      </c>
      <c r="E301" s="10" t="s">
        <v>7</v>
      </c>
      <c r="F301" s="11">
        <v>1</v>
      </c>
      <c r="G301" s="11">
        <v>4</v>
      </c>
      <c r="H301" s="11">
        <v>4</v>
      </c>
      <c r="I301" s="144">
        <f>'PLANILHA GERAL '!H86</f>
        <v>2566.66</v>
      </c>
      <c r="J301" s="144">
        <f t="shared" si="1"/>
        <v>10266.64</v>
      </c>
    </row>
    <row r="302" spans="2:10" ht="101.25" customHeight="1" x14ac:dyDescent="0.25">
      <c r="B302" s="10">
        <v>84</v>
      </c>
      <c r="C302" s="10" t="s">
        <v>68</v>
      </c>
      <c r="D302" s="10" t="s">
        <v>376</v>
      </c>
      <c r="E302" s="10" t="s">
        <v>7</v>
      </c>
      <c r="F302" s="11">
        <v>11</v>
      </c>
      <c r="G302" s="11">
        <v>4</v>
      </c>
      <c r="H302" s="11">
        <v>44</v>
      </c>
      <c r="I302" s="144">
        <f>'PLANILHA GERAL '!H87</f>
        <v>109.31</v>
      </c>
      <c r="J302" s="144">
        <f>I302*H302</f>
        <v>4809.6400000000003</v>
      </c>
    </row>
    <row r="303" spans="2:10" ht="54" customHeight="1" x14ac:dyDescent="0.25">
      <c r="B303" s="10">
        <v>85</v>
      </c>
      <c r="C303" s="10" t="s">
        <v>69</v>
      </c>
      <c r="D303" s="10" t="s">
        <v>70</v>
      </c>
      <c r="E303" s="10" t="s">
        <v>7</v>
      </c>
      <c r="F303" s="11">
        <v>2</v>
      </c>
      <c r="G303" s="11">
        <v>2</v>
      </c>
      <c r="H303" s="11">
        <v>4</v>
      </c>
      <c r="I303" s="144">
        <f>'PLANILHA GERAL '!H88</f>
        <v>83.33</v>
      </c>
      <c r="J303" s="144">
        <f t="shared" si="1"/>
        <v>333.32</v>
      </c>
    </row>
    <row r="304" spans="2:10" ht="39.75" customHeight="1" x14ac:dyDescent="0.25">
      <c r="B304" s="10">
        <v>86</v>
      </c>
      <c r="C304" s="10" t="s">
        <v>71</v>
      </c>
      <c r="D304" s="10" t="s">
        <v>72</v>
      </c>
      <c r="E304" s="10" t="s">
        <v>7</v>
      </c>
      <c r="F304" s="11">
        <v>1</v>
      </c>
      <c r="G304" s="11">
        <v>2</v>
      </c>
      <c r="H304" s="11">
        <v>2</v>
      </c>
      <c r="I304" s="144">
        <f>'PLANILHA GERAL '!H89</f>
        <v>11</v>
      </c>
      <c r="J304" s="144">
        <f t="shared" si="1"/>
        <v>22</v>
      </c>
    </row>
    <row r="305" spans="2:10" ht="61.5" customHeight="1" x14ac:dyDescent="0.25">
      <c r="B305" s="10">
        <v>87</v>
      </c>
      <c r="C305" s="10" t="s">
        <v>73</v>
      </c>
      <c r="D305" s="10" t="s">
        <v>74</v>
      </c>
      <c r="E305" s="10" t="s">
        <v>7</v>
      </c>
      <c r="F305" s="11">
        <v>1</v>
      </c>
      <c r="G305" s="11">
        <v>4</v>
      </c>
      <c r="H305" s="11">
        <v>4</v>
      </c>
      <c r="I305" s="144">
        <f>'PLANILHA GERAL '!H90</f>
        <v>150</v>
      </c>
      <c r="J305" s="144">
        <f t="shared" si="1"/>
        <v>600</v>
      </c>
    </row>
    <row r="306" spans="2:10" ht="50.25" customHeight="1" x14ac:dyDescent="0.25">
      <c r="B306" s="10">
        <v>88</v>
      </c>
      <c r="C306" s="10" t="s">
        <v>75</v>
      </c>
      <c r="D306" s="10" t="s">
        <v>76</v>
      </c>
      <c r="E306" s="10" t="s">
        <v>7</v>
      </c>
      <c r="F306" s="11">
        <v>6</v>
      </c>
      <c r="G306" s="11">
        <v>4</v>
      </c>
      <c r="H306" s="11">
        <v>24</v>
      </c>
      <c r="I306" s="144">
        <f>'PLANILHA GERAL '!H91</f>
        <v>5.0999999999999996</v>
      </c>
      <c r="J306" s="144">
        <f t="shared" si="1"/>
        <v>122.39999999999999</v>
      </c>
    </row>
    <row r="307" spans="2:10" ht="41.25" customHeight="1" x14ac:dyDescent="0.25">
      <c r="B307" s="10">
        <v>89</v>
      </c>
      <c r="C307" s="10" t="s">
        <v>77</v>
      </c>
      <c r="D307" s="10" t="s">
        <v>377</v>
      </c>
      <c r="E307" s="10" t="s">
        <v>7</v>
      </c>
      <c r="F307" s="11">
        <v>5</v>
      </c>
      <c r="G307" s="11">
        <v>3</v>
      </c>
      <c r="H307" s="11">
        <v>15</v>
      </c>
      <c r="I307" s="144">
        <f>'PLANILHA GERAL '!H92</f>
        <v>20</v>
      </c>
      <c r="J307" s="144">
        <f t="shared" si="1"/>
        <v>300</v>
      </c>
    </row>
    <row r="308" spans="2:10" ht="42" customHeight="1" x14ac:dyDescent="0.25">
      <c r="B308" s="10">
        <v>90</v>
      </c>
      <c r="C308" s="10" t="s">
        <v>77</v>
      </c>
      <c r="D308" s="10" t="s">
        <v>378</v>
      </c>
      <c r="E308" s="10" t="s">
        <v>7</v>
      </c>
      <c r="F308" s="11">
        <v>3</v>
      </c>
      <c r="G308" s="11">
        <v>4</v>
      </c>
      <c r="H308" s="11">
        <v>12</v>
      </c>
      <c r="I308" s="144">
        <f>'PLANILHA GERAL '!H93</f>
        <v>20</v>
      </c>
      <c r="J308" s="144">
        <f>I308*H308</f>
        <v>240</v>
      </c>
    </row>
    <row r="309" spans="2:10" ht="70.5" customHeight="1" x14ac:dyDescent="0.25">
      <c r="B309" s="34">
        <v>91</v>
      </c>
      <c r="C309" s="34" t="s">
        <v>78</v>
      </c>
      <c r="D309" s="117" t="s">
        <v>379</v>
      </c>
      <c r="E309" s="34" t="s">
        <v>7</v>
      </c>
      <c r="F309" s="117">
        <v>5</v>
      </c>
      <c r="G309" s="117">
        <v>3</v>
      </c>
      <c r="H309" s="117">
        <v>15</v>
      </c>
      <c r="I309" s="144">
        <f>'PLANILHA GERAL '!H94</f>
        <v>48</v>
      </c>
      <c r="J309" s="144">
        <f t="shared" si="1"/>
        <v>720</v>
      </c>
    </row>
    <row r="310" spans="2:10" ht="31.5" x14ac:dyDescent="0.25">
      <c r="B310" s="10">
        <v>92</v>
      </c>
      <c r="C310" s="10" t="s">
        <v>78</v>
      </c>
      <c r="D310" s="11" t="s">
        <v>380</v>
      </c>
      <c r="E310" s="10" t="s">
        <v>7</v>
      </c>
      <c r="F310" s="11">
        <v>2</v>
      </c>
      <c r="G310" s="11">
        <v>4</v>
      </c>
      <c r="H310" s="11">
        <v>8</v>
      </c>
      <c r="I310" s="144">
        <f>'PLANILHA GERAL '!H95</f>
        <v>75</v>
      </c>
      <c r="J310" s="144">
        <f t="shared" si="1"/>
        <v>600</v>
      </c>
    </row>
    <row r="311" spans="2:10" ht="63" x14ac:dyDescent="0.25">
      <c r="B311" s="126">
        <v>93</v>
      </c>
      <c r="C311" s="126" t="s">
        <v>79</v>
      </c>
      <c r="D311" s="117" t="s">
        <v>592</v>
      </c>
      <c r="E311" s="126" t="s">
        <v>7</v>
      </c>
      <c r="F311" s="128">
        <v>4</v>
      </c>
      <c r="G311" s="128">
        <v>3</v>
      </c>
      <c r="H311" s="128">
        <v>12</v>
      </c>
      <c r="I311" s="145">
        <f>'PLANILHA GERAL '!H96</f>
        <v>120.02</v>
      </c>
      <c r="J311" s="145">
        <f>I311*H311</f>
        <v>1440.24</v>
      </c>
    </row>
    <row r="312" spans="2:10" ht="15.75" x14ac:dyDescent="0.25">
      <c r="B312" s="127"/>
      <c r="C312" s="127"/>
      <c r="D312" s="116" t="s">
        <v>593</v>
      </c>
      <c r="E312" s="127"/>
      <c r="F312" s="129"/>
      <c r="G312" s="129"/>
      <c r="H312" s="129"/>
      <c r="I312" s="147"/>
      <c r="J312" s="147"/>
    </row>
    <row r="313" spans="2:10" ht="57" customHeight="1" x14ac:dyDescent="0.25">
      <c r="B313" s="126">
        <v>94</v>
      </c>
      <c r="C313" s="126" t="s">
        <v>79</v>
      </c>
      <c r="D313" s="117" t="s">
        <v>594</v>
      </c>
      <c r="E313" s="126" t="s">
        <v>7</v>
      </c>
      <c r="F313" s="128">
        <v>2</v>
      </c>
      <c r="G313" s="128">
        <v>4</v>
      </c>
      <c r="H313" s="128">
        <v>8</v>
      </c>
      <c r="I313" s="145">
        <f>'PLANILHA GERAL '!H97</f>
        <v>150</v>
      </c>
      <c r="J313" s="145">
        <f>I313*H313</f>
        <v>1200</v>
      </c>
    </row>
    <row r="314" spans="2:10" ht="33" customHeight="1" x14ac:dyDescent="0.25">
      <c r="B314" s="127"/>
      <c r="C314" s="127"/>
      <c r="D314" s="116" t="s">
        <v>593</v>
      </c>
      <c r="E314" s="127"/>
      <c r="F314" s="129"/>
      <c r="G314" s="129"/>
      <c r="H314" s="129"/>
      <c r="I314" s="147"/>
      <c r="J314" s="147"/>
    </row>
    <row r="315" spans="2:10" ht="15.75" x14ac:dyDescent="0.25">
      <c r="B315" s="126">
        <v>95</v>
      </c>
      <c r="C315" s="126" t="s">
        <v>383</v>
      </c>
      <c r="D315" s="117" t="s">
        <v>595</v>
      </c>
      <c r="E315" s="126" t="s">
        <v>7</v>
      </c>
      <c r="F315" s="128">
        <v>7</v>
      </c>
      <c r="G315" s="128">
        <v>4</v>
      </c>
      <c r="H315" s="128">
        <v>28</v>
      </c>
      <c r="I315" s="145">
        <f>'PLANILHA GERAL '!H98</f>
        <v>30</v>
      </c>
      <c r="J315" s="145">
        <f>I315*H315</f>
        <v>840</v>
      </c>
    </row>
    <row r="316" spans="2:10" ht="51" customHeight="1" x14ac:dyDescent="0.25">
      <c r="B316" s="127"/>
      <c r="C316" s="127"/>
      <c r="D316" s="118" t="s">
        <v>596</v>
      </c>
      <c r="E316" s="127"/>
      <c r="F316" s="129"/>
      <c r="G316" s="129"/>
      <c r="H316" s="129"/>
      <c r="I316" s="147"/>
      <c r="J316" s="147"/>
    </row>
    <row r="317" spans="2:10" ht="63" x14ac:dyDescent="0.25">
      <c r="B317" s="10">
        <v>96</v>
      </c>
      <c r="C317" s="10" t="s">
        <v>80</v>
      </c>
      <c r="D317" s="11" t="s">
        <v>597</v>
      </c>
      <c r="E317" s="10" t="s">
        <v>7</v>
      </c>
      <c r="F317" s="11">
        <v>12</v>
      </c>
      <c r="G317" s="11">
        <v>3</v>
      </c>
      <c r="H317" s="11">
        <v>36</v>
      </c>
      <c r="I317" s="144">
        <f>'PLANILHA GERAL '!H99</f>
        <v>30</v>
      </c>
      <c r="J317" s="144">
        <f>I317*H317</f>
        <v>1080</v>
      </c>
    </row>
    <row r="318" spans="2:10" ht="44.25" customHeight="1" x14ac:dyDescent="0.25">
      <c r="B318" s="10">
        <v>97</v>
      </c>
      <c r="C318" s="10" t="s">
        <v>81</v>
      </c>
      <c r="D318" s="11" t="s">
        <v>385</v>
      </c>
      <c r="E318" s="10" t="s">
        <v>7</v>
      </c>
      <c r="F318" s="11">
        <v>2</v>
      </c>
      <c r="G318" s="11">
        <v>4</v>
      </c>
      <c r="H318" s="11">
        <v>8</v>
      </c>
      <c r="I318" s="144">
        <f>'PLANILHA GERAL '!H100</f>
        <v>22.85</v>
      </c>
      <c r="J318" s="144">
        <f t="shared" ref="J318:J328" si="2">I318*H318</f>
        <v>182.8</v>
      </c>
    </row>
    <row r="319" spans="2:10" ht="30" customHeight="1" x14ac:dyDescent="0.25">
      <c r="B319" s="10">
        <v>98</v>
      </c>
      <c r="C319" s="10" t="s">
        <v>82</v>
      </c>
      <c r="D319" s="11" t="s">
        <v>386</v>
      </c>
      <c r="E319" s="10" t="s">
        <v>7</v>
      </c>
      <c r="F319" s="11">
        <v>10</v>
      </c>
      <c r="G319" s="11">
        <v>4</v>
      </c>
      <c r="H319" s="11">
        <v>40</v>
      </c>
      <c r="I319" s="144">
        <f>'PLANILHA GERAL '!H101</f>
        <v>30</v>
      </c>
      <c r="J319" s="144">
        <f t="shared" si="2"/>
        <v>1200</v>
      </c>
    </row>
    <row r="320" spans="2:10" ht="43.5" customHeight="1" x14ac:dyDescent="0.25">
      <c r="B320" s="10">
        <v>99</v>
      </c>
      <c r="C320" s="10" t="s">
        <v>83</v>
      </c>
      <c r="D320" s="10" t="s">
        <v>84</v>
      </c>
      <c r="E320" s="10" t="s">
        <v>7</v>
      </c>
      <c r="F320" s="11">
        <v>2</v>
      </c>
      <c r="G320" s="11">
        <v>4</v>
      </c>
      <c r="H320" s="11">
        <v>8</v>
      </c>
      <c r="I320" s="144">
        <f>'PLANILHA GERAL '!H102</f>
        <v>26</v>
      </c>
      <c r="J320" s="144">
        <f t="shared" si="2"/>
        <v>208</v>
      </c>
    </row>
    <row r="321" spans="2:10" ht="90" customHeight="1" x14ac:dyDescent="0.25">
      <c r="B321" s="10">
        <v>100</v>
      </c>
      <c r="C321" s="10" t="s">
        <v>85</v>
      </c>
      <c r="D321" s="11" t="s">
        <v>388</v>
      </c>
      <c r="E321" s="10" t="s">
        <v>7</v>
      </c>
      <c r="F321" s="11">
        <v>1</v>
      </c>
      <c r="G321" s="11">
        <v>4</v>
      </c>
      <c r="H321" s="11">
        <v>4</v>
      </c>
      <c r="I321" s="144">
        <f>'PLANILHA GERAL '!H103</f>
        <v>800</v>
      </c>
      <c r="J321" s="144">
        <f t="shared" si="2"/>
        <v>3200</v>
      </c>
    </row>
    <row r="322" spans="2:10" ht="76.5" customHeight="1" x14ac:dyDescent="0.25">
      <c r="B322" s="10">
        <v>101</v>
      </c>
      <c r="C322" s="10" t="s">
        <v>86</v>
      </c>
      <c r="D322" s="10" t="s">
        <v>87</v>
      </c>
      <c r="E322" s="10" t="s">
        <v>7</v>
      </c>
      <c r="F322" s="11">
        <v>15</v>
      </c>
      <c r="G322" s="11">
        <v>4</v>
      </c>
      <c r="H322" s="11">
        <v>60</v>
      </c>
      <c r="I322" s="144">
        <f>'PLANILHA GERAL '!H104</f>
        <v>27.5</v>
      </c>
      <c r="J322" s="144">
        <f t="shared" si="2"/>
        <v>1650</v>
      </c>
    </row>
    <row r="323" spans="2:10" ht="60" customHeight="1" x14ac:dyDescent="0.25">
      <c r="B323" s="10">
        <v>102</v>
      </c>
      <c r="C323" s="10" t="s">
        <v>88</v>
      </c>
      <c r="D323" s="10" t="s">
        <v>89</v>
      </c>
      <c r="E323" s="10" t="s">
        <v>7</v>
      </c>
      <c r="F323" s="11">
        <v>1</v>
      </c>
      <c r="G323" s="11">
        <v>4</v>
      </c>
      <c r="H323" s="11">
        <v>4</v>
      </c>
      <c r="I323" s="144">
        <f>'PLANILHA GERAL '!H105</f>
        <v>1550</v>
      </c>
      <c r="J323" s="144">
        <f t="shared" si="2"/>
        <v>6200</v>
      </c>
    </row>
    <row r="324" spans="2:10" ht="45" customHeight="1" x14ac:dyDescent="0.25">
      <c r="B324" s="10">
        <v>103</v>
      </c>
      <c r="C324" s="10" t="s">
        <v>90</v>
      </c>
      <c r="D324" s="11" t="s">
        <v>598</v>
      </c>
      <c r="E324" s="10" t="s">
        <v>7</v>
      </c>
      <c r="F324" s="11">
        <v>5</v>
      </c>
      <c r="G324" s="11">
        <v>3</v>
      </c>
      <c r="H324" s="11">
        <v>15</v>
      </c>
      <c r="I324" s="144">
        <f>'PLANILHA GERAL '!H106</f>
        <v>145</v>
      </c>
      <c r="J324" s="144">
        <f t="shared" si="2"/>
        <v>2175</v>
      </c>
    </row>
    <row r="325" spans="2:10" ht="39" customHeight="1" x14ac:dyDescent="0.25">
      <c r="B325" s="10">
        <v>104</v>
      </c>
      <c r="C325" s="10" t="s">
        <v>90</v>
      </c>
      <c r="D325" s="11" t="s">
        <v>390</v>
      </c>
      <c r="E325" s="10" t="s">
        <v>7</v>
      </c>
      <c r="F325" s="11">
        <v>1</v>
      </c>
      <c r="G325" s="11">
        <v>4</v>
      </c>
      <c r="H325" s="11">
        <v>4</v>
      </c>
      <c r="I325" s="144">
        <f>'PLANILHA GERAL '!H107</f>
        <v>195</v>
      </c>
      <c r="J325" s="144">
        <f t="shared" si="2"/>
        <v>780</v>
      </c>
    </row>
    <row r="326" spans="2:10" ht="39.75" customHeight="1" x14ac:dyDescent="0.25">
      <c r="B326" s="10">
        <v>105</v>
      </c>
      <c r="C326" s="10" t="s">
        <v>91</v>
      </c>
      <c r="D326" s="10" t="s">
        <v>92</v>
      </c>
      <c r="E326" s="10" t="s">
        <v>93</v>
      </c>
      <c r="F326" s="11">
        <v>2</v>
      </c>
      <c r="G326" s="11">
        <v>4</v>
      </c>
      <c r="H326" s="11">
        <v>8</v>
      </c>
      <c r="I326" s="144">
        <f>'PLANILHA GERAL '!H108</f>
        <v>30</v>
      </c>
      <c r="J326" s="144">
        <f>I326*H326</f>
        <v>240</v>
      </c>
    </row>
    <row r="327" spans="2:10" ht="39" customHeight="1" x14ac:dyDescent="0.25">
      <c r="B327" s="10">
        <v>106</v>
      </c>
      <c r="C327" s="10" t="s">
        <v>391</v>
      </c>
      <c r="D327" s="11" t="s">
        <v>392</v>
      </c>
      <c r="E327" s="10" t="s">
        <v>7</v>
      </c>
      <c r="F327" s="11">
        <v>4</v>
      </c>
      <c r="G327" s="11">
        <v>4</v>
      </c>
      <c r="H327" s="11">
        <v>16</v>
      </c>
      <c r="I327" s="144">
        <f>'PLANILHA GERAL '!H109</f>
        <v>125</v>
      </c>
      <c r="J327" s="144">
        <f t="shared" si="2"/>
        <v>2000</v>
      </c>
    </row>
    <row r="328" spans="2:10" ht="41.25" customHeight="1" x14ac:dyDescent="0.25">
      <c r="B328" s="10">
        <v>107</v>
      </c>
      <c r="C328" s="10" t="s">
        <v>391</v>
      </c>
      <c r="D328" s="11" t="s">
        <v>393</v>
      </c>
      <c r="E328" s="10" t="s">
        <v>7</v>
      </c>
      <c r="F328" s="11">
        <v>8</v>
      </c>
      <c r="G328" s="11">
        <v>3</v>
      </c>
      <c r="H328" s="11">
        <v>24</v>
      </c>
      <c r="I328" s="144">
        <f>'PLANILHA GERAL '!H110</f>
        <v>125</v>
      </c>
      <c r="J328" s="144">
        <f t="shared" si="2"/>
        <v>3000</v>
      </c>
    </row>
    <row r="329" spans="2:10" ht="29.25" customHeight="1" x14ac:dyDescent="0.25">
      <c r="B329" s="126">
        <v>108</v>
      </c>
      <c r="C329" s="126" t="s">
        <v>94</v>
      </c>
      <c r="D329" s="34" t="s">
        <v>599</v>
      </c>
      <c r="E329" s="126" t="s">
        <v>7</v>
      </c>
      <c r="F329" s="128">
        <v>1</v>
      </c>
      <c r="G329" s="128">
        <v>4</v>
      </c>
      <c r="H329" s="128">
        <v>4</v>
      </c>
      <c r="I329" s="145">
        <f>'PLANILHA GERAL '!H111</f>
        <v>30</v>
      </c>
      <c r="J329" s="145">
        <f>I329*H329</f>
        <v>120</v>
      </c>
    </row>
    <row r="330" spans="2:10" ht="25.5" customHeight="1" x14ac:dyDescent="0.25">
      <c r="B330" s="130"/>
      <c r="C330" s="130"/>
      <c r="D330" s="118" t="s">
        <v>600</v>
      </c>
      <c r="E330" s="130"/>
      <c r="F330" s="131"/>
      <c r="G330" s="131"/>
      <c r="H330" s="131"/>
      <c r="I330" s="146"/>
      <c r="J330" s="146"/>
    </row>
    <row r="331" spans="2:10" ht="33.75" customHeight="1" x14ac:dyDescent="0.25">
      <c r="B331" s="130"/>
      <c r="C331" s="130"/>
      <c r="D331" s="118" t="s">
        <v>601</v>
      </c>
      <c r="E331" s="130"/>
      <c r="F331" s="131"/>
      <c r="G331" s="131"/>
      <c r="H331" s="131"/>
      <c r="I331" s="146"/>
      <c r="J331" s="146"/>
    </row>
    <row r="332" spans="2:10" ht="33.75" customHeight="1" x14ac:dyDescent="0.25">
      <c r="B332" s="130"/>
      <c r="C332" s="130"/>
      <c r="D332" s="118" t="s">
        <v>602</v>
      </c>
      <c r="E332" s="130"/>
      <c r="F332" s="131"/>
      <c r="G332" s="131"/>
      <c r="H332" s="131"/>
      <c r="I332" s="146"/>
      <c r="J332" s="146"/>
    </row>
    <row r="333" spans="2:10" ht="33.75" customHeight="1" x14ac:dyDescent="0.25">
      <c r="B333" s="130"/>
      <c r="C333" s="130"/>
      <c r="D333" s="118" t="s">
        <v>603</v>
      </c>
      <c r="E333" s="130"/>
      <c r="F333" s="131"/>
      <c r="G333" s="131"/>
      <c r="H333" s="131"/>
      <c r="I333" s="146"/>
      <c r="J333" s="146"/>
    </row>
    <row r="334" spans="2:10" ht="42" customHeight="1" x14ac:dyDescent="0.25">
      <c r="B334" s="130"/>
      <c r="C334" s="130"/>
      <c r="D334" s="118" t="s">
        <v>604</v>
      </c>
      <c r="E334" s="130"/>
      <c r="F334" s="131"/>
      <c r="G334" s="131"/>
      <c r="H334" s="131"/>
      <c r="I334" s="146"/>
      <c r="J334" s="146"/>
    </row>
    <row r="335" spans="2:10" ht="34.5" customHeight="1" x14ac:dyDescent="0.25">
      <c r="B335" s="130"/>
      <c r="C335" s="130"/>
      <c r="D335" s="118" t="s">
        <v>605</v>
      </c>
      <c r="E335" s="130"/>
      <c r="F335" s="131"/>
      <c r="G335" s="131"/>
      <c r="H335" s="131"/>
      <c r="I335" s="146"/>
      <c r="J335" s="146"/>
    </row>
    <row r="336" spans="2:10" ht="33" customHeight="1" x14ac:dyDescent="0.25">
      <c r="B336" s="127"/>
      <c r="C336" s="127"/>
      <c r="D336" s="116" t="s">
        <v>606</v>
      </c>
      <c r="E336" s="127"/>
      <c r="F336" s="129"/>
      <c r="G336" s="129"/>
      <c r="H336" s="129"/>
      <c r="I336" s="147"/>
      <c r="J336" s="147"/>
    </row>
    <row r="337" spans="2:10" ht="123.75" customHeight="1" x14ac:dyDescent="0.25">
      <c r="B337" s="126">
        <v>109</v>
      </c>
      <c r="C337" s="126" t="s">
        <v>95</v>
      </c>
      <c r="D337" s="34" t="s">
        <v>607</v>
      </c>
      <c r="E337" s="126" t="s">
        <v>7</v>
      </c>
      <c r="F337" s="128">
        <v>1</v>
      </c>
      <c r="G337" s="128">
        <v>4</v>
      </c>
      <c r="H337" s="128">
        <v>4</v>
      </c>
      <c r="I337" s="145">
        <f>'PLANILHA GERAL '!H112</f>
        <v>100</v>
      </c>
      <c r="J337" s="145">
        <f>I337*H337</f>
        <v>400</v>
      </c>
    </row>
    <row r="338" spans="2:10" ht="46.5" customHeight="1" x14ac:dyDescent="0.25">
      <c r="B338" s="130"/>
      <c r="C338" s="130"/>
      <c r="D338" s="118" t="s">
        <v>608</v>
      </c>
      <c r="E338" s="130"/>
      <c r="F338" s="131"/>
      <c r="G338" s="131"/>
      <c r="H338" s="131"/>
      <c r="I338" s="146"/>
      <c r="J338" s="146"/>
    </row>
    <row r="339" spans="2:10" ht="36" customHeight="1" x14ac:dyDescent="0.25">
      <c r="B339" s="130"/>
      <c r="C339" s="130"/>
      <c r="D339" s="118" t="s">
        <v>609</v>
      </c>
      <c r="E339" s="130"/>
      <c r="F339" s="131"/>
      <c r="G339" s="131"/>
      <c r="H339" s="131"/>
      <c r="I339" s="146"/>
      <c r="J339" s="146"/>
    </row>
    <row r="340" spans="2:10" ht="33" customHeight="1" x14ac:dyDescent="0.25">
      <c r="B340" s="130"/>
      <c r="C340" s="130"/>
      <c r="D340" s="122" t="s">
        <v>610</v>
      </c>
      <c r="E340" s="130"/>
      <c r="F340" s="131"/>
      <c r="G340" s="131"/>
      <c r="H340" s="131"/>
      <c r="I340" s="146"/>
      <c r="J340" s="146"/>
    </row>
    <row r="341" spans="2:10" ht="15.75" customHeight="1" x14ac:dyDescent="0.25">
      <c r="B341" s="138" t="s">
        <v>782</v>
      </c>
      <c r="C341" s="139"/>
      <c r="D341" s="139"/>
      <c r="E341" s="139"/>
      <c r="F341" s="139"/>
      <c r="G341" s="139"/>
      <c r="H341" s="140"/>
      <c r="I341" s="148">
        <f>SUM(J62:J340)</f>
        <v>208456.66</v>
      </c>
      <c r="J341" s="137"/>
    </row>
    <row r="342" spans="2:10" ht="15.75" x14ac:dyDescent="0.25">
      <c r="B342" s="11" t="s">
        <v>1</v>
      </c>
      <c r="C342" s="11" t="s">
        <v>2</v>
      </c>
      <c r="D342" s="11" t="s">
        <v>611</v>
      </c>
      <c r="E342" s="11" t="s">
        <v>3</v>
      </c>
      <c r="F342" s="11" t="s">
        <v>4</v>
      </c>
      <c r="G342" s="11" t="s">
        <v>5</v>
      </c>
      <c r="H342" s="11" t="s">
        <v>6</v>
      </c>
      <c r="I342" s="11" t="s">
        <v>453</v>
      </c>
      <c r="J342" s="11" t="s">
        <v>454</v>
      </c>
    </row>
    <row r="343" spans="2:10" ht="63" x14ac:dyDescent="0.25">
      <c r="B343" s="10">
        <v>110</v>
      </c>
      <c r="C343" s="10" t="s">
        <v>96</v>
      </c>
      <c r="D343" s="10" t="s">
        <v>97</v>
      </c>
      <c r="E343" s="10" t="s">
        <v>7</v>
      </c>
      <c r="F343" s="11">
        <v>9</v>
      </c>
      <c r="G343" s="11">
        <v>4</v>
      </c>
      <c r="H343" s="11">
        <v>36</v>
      </c>
      <c r="I343" s="144">
        <f>'PLANILHA GERAL '!H113</f>
        <v>34.9</v>
      </c>
      <c r="J343" s="144">
        <f>I343*H343</f>
        <v>1256.3999999999999</v>
      </c>
    </row>
    <row r="344" spans="2:10" ht="78.75" x14ac:dyDescent="0.25">
      <c r="B344" s="10">
        <v>111</v>
      </c>
      <c r="C344" s="10" t="s">
        <v>98</v>
      </c>
      <c r="D344" s="11" t="s">
        <v>612</v>
      </c>
      <c r="E344" s="10" t="s">
        <v>7</v>
      </c>
      <c r="F344" s="11">
        <v>1</v>
      </c>
      <c r="G344" s="11">
        <v>4</v>
      </c>
      <c r="H344" s="11">
        <v>4</v>
      </c>
      <c r="I344" s="144">
        <f>'PLANILHA GERAL '!H114</f>
        <v>25</v>
      </c>
      <c r="J344" s="144">
        <f t="shared" ref="J344:J347" si="3">I344*H344</f>
        <v>100</v>
      </c>
    </row>
    <row r="345" spans="2:10" ht="47.25" x14ac:dyDescent="0.25">
      <c r="B345" s="10">
        <v>112</v>
      </c>
      <c r="C345" s="10" t="s">
        <v>99</v>
      </c>
      <c r="D345" s="10" t="s">
        <v>100</v>
      </c>
      <c r="E345" s="10" t="s">
        <v>101</v>
      </c>
      <c r="F345" s="11">
        <v>200</v>
      </c>
      <c r="G345" s="11">
        <v>4</v>
      </c>
      <c r="H345" s="11">
        <v>800</v>
      </c>
      <c r="I345" s="144">
        <f>'PLANILHA GERAL '!H115</f>
        <v>3.58</v>
      </c>
      <c r="J345" s="144">
        <f t="shared" si="3"/>
        <v>2864</v>
      </c>
    </row>
    <row r="346" spans="2:10" ht="31.5" x14ac:dyDescent="0.25">
      <c r="B346" s="10">
        <v>113</v>
      </c>
      <c r="C346" s="10" t="s">
        <v>102</v>
      </c>
      <c r="D346" s="10" t="s">
        <v>103</v>
      </c>
      <c r="E346" s="10" t="s">
        <v>101</v>
      </c>
      <c r="F346" s="11">
        <v>10</v>
      </c>
      <c r="G346" s="11">
        <v>4</v>
      </c>
      <c r="H346" s="11">
        <v>40</v>
      </c>
      <c r="I346" s="144">
        <f>'PLANILHA GERAL '!H116</f>
        <v>7.71</v>
      </c>
      <c r="J346" s="144">
        <f t="shared" si="3"/>
        <v>308.39999999999998</v>
      </c>
    </row>
    <row r="347" spans="2:10" ht="15.75" x14ac:dyDescent="0.25">
      <c r="B347" s="10">
        <v>114</v>
      </c>
      <c r="C347" s="10" t="s">
        <v>104</v>
      </c>
      <c r="D347" s="10" t="s">
        <v>105</v>
      </c>
      <c r="E347" s="10" t="s">
        <v>106</v>
      </c>
      <c r="F347" s="11">
        <v>20</v>
      </c>
      <c r="G347" s="11">
        <v>4</v>
      </c>
      <c r="H347" s="11">
        <v>80</v>
      </c>
      <c r="I347" s="144">
        <f>'PLANILHA GERAL '!H117</f>
        <v>1</v>
      </c>
      <c r="J347" s="144">
        <f t="shared" si="3"/>
        <v>80</v>
      </c>
    </row>
    <row r="348" spans="2:10" ht="15.75" x14ac:dyDescent="0.25">
      <c r="B348" s="126">
        <v>115</v>
      </c>
      <c r="C348" s="126" t="s">
        <v>107</v>
      </c>
      <c r="D348" s="34" t="s">
        <v>613</v>
      </c>
      <c r="E348" s="126" t="s">
        <v>106</v>
      </c>
      <c r="F348" s="128">
        <v>157</v>
      </c>
      <c r="G348" s="128">
        <v>4</v>
      </c>
      <c r="H348" s="128">
        <v>628</v>
      </c>
      <c r="I348" s="145">
        <f>'PLANILHA GERAL '!H118</f>
        <v>68.430000000000007</v>
      </c>
      <c r="J348" s="145">
        <f>I348*H348</f>
        <v>42974.04</v>
      </c>
    </row>
    <row r="349" spans="2:10" ht="47.25" x14ac:dyDescent="0.25">
      <c r="B349" s="130"/>
      <c r="C349" s="130"/>
      <c r="D349" s="120" t="s">
        <v>614</v>
      </c>
      <c r="E349" s="130"/>
      <c r="F349" s="131"/>
      <c r="G349" s="131"/>
      <c r="H349" s="131"/>
      <c r="I349" s="146"/>
      <c r="J349" s="146"/>
    </row>
    <row r="350" spans="2:10" ht="31.5" x14ac:dyDescent="0.25">
      <c r="B350" s="130"/>
      <c r="C350" s="130"/>
      <c r="D350" s="120" t="s">
        <v>615</v>
      </c>
      <c r="E350" s="130"/>
      <c r="F350" s="131"/>
      <c r="G350" s="131"/>
      <c r="H350" s="131"/>
      <c r="I350" s="146"/>
      <c r="J350" s="146"/>
    </row>
    <row r="351" spans="2:10" ht="24.75" customHeight="1" x14ac:dyDescent="0.25">
      <c r="B351" s="130"/>
      <c r="C351" s="130"/>
      <c r="D351" s="120" t="s">
        <v>616</v>
      </c>
      <c r="E351" s="130"/>
      <c r="F351" s="131"/>
      <c r="G351" s="131"/>
      <c r="H351" s="131"/>
      <c r="I351" s="146"/>
      <c r="J351" s="146"/>
    </row>
    <row r="352" spans="2:10" ht="47.25" x14ac:dyDescent="0.25">
      <c r="B352" s="130"/>
      <c r="C352" s="130"/>
      <c r="D352" s="118" t="s">
        <v>617</v>
      </c>
      <c r="E352" s="130"/>
      <c r="F352" s="131"/>
      <c r="G352" s="131"/>
      <c r="H352" s="131"/>
      <c r="I352" s="146"/>
      <c r="J352" s="146"/>
    </row>
    <row r="353" spans="2:10" ht="31.5" x14ac:dyDescent="0.25">
      <c r="B353" s="127"/>
      <c r="C353" s="127"/>
      <c r="D353" s="119" t="s">
        <v>618</v>
      </c>
      <c r="E353" s="127"/>
      <c r="F353" s="129"/>
      <c r="G353" s="129"/>
      <c r="H353" s="129"/>
      <c r="I353" s="147"/>
      <c r="J353" s="147"/>
    </row>
    <row r="354" spans="2:10" ht="27" customHeight="1" x14ac:dyDescent="0.25">
      <c r="B354" s="126">
        <v>116</v>
      </c>
      <c r="C354" s="126" t="s">
        <v>108</v>
      </c>
      <c r="D354" s="34" t="s">
        <v>613</v>
      </c>
      <c r="E354" s="126" t="s">
        <v>106</v>
      </c>
      <c r="F354" s="128">
        <v>157</v>
      </c>
      <c r="G354" s="128">
        <v>4</v>
      </c>
      <c r="H354" s="128">
        <v>628</v>
      </c>
      <c r="I354" s="145">
        <f>'PLANILHA GERAL '!H119</f>
        <v>68.430000000000007</v>
      </c>
      <c r="J354" s="145">
        <f>I354*H354</f>
        <v>42974.04</v>
      </c>
    </row>
    <row r="355" spans="2:10" ht="56.25" customHeight="1" x14ac:dyDescent="0.25">
      <c r="B355" s="130"/>
      <c r="C355" s="130"/>
      <c r="D355" s="120" t="s">
        <v>614</v>
      </c>
      <c r="E355" s="130"/>
      <c r="F355" s="131"/>
      <c r="G355" s="131"/>
      <c r="H355" s="131"/>
      <c r="I355" s="146"/>
      <c r="J355" s="146"/>
    </row>
    <row r="356" spans="2:10" ht="40.5" customHeight="1" x14ac:dyDescent="0.25">
      <c r="B356" s="130"/>
      <c r="C356" s="130"/>
      <c r="D356" s="120" t="s">
        <v>619</v>
      </c>
      <c r="E356" s="130"/>
      <c r="F356" s="131"/>
      <c r="G356" s="131"/>
      <c r="H356" s="131"/>
      <c r="I356" s="146"/>
      <c r="J356" s="146"/>
    </row>
    <row r="357" spans="2:10" ht="24.75" customHeight="1" x14ac:dyDescent="0.25">
      <c r="B357" s="130"/>
      <c r="C357" s="130"/>
      <c r="D357" s="120" t="s">
        <v>620</v>
      </c>
      <c r="E357" s="130"/>
      <c r="F357" s="131"/>
      <c r="G357" s="131"/>
      <c r="H357" s="131"/>
      <c r="I357" s="146"/>
      <c r="J357" s="146"/>
    </row>
    <row r="358" spans="2:10" ht="60" customHeight="1" x14ac:dyDescent="0.25">
      <c r="B358" s="130"/>
      <c r="C358" s="130"/>
      <c r="D358" s="118" t="s">
        <v>617</v>
      </c>
      <c r="E358" s="130"/>
      <c r="F358" s="131"/>
      <c r="G358" s="131"/>
      <c r="H358" s="131"/>
      <c r="I358" s="146"/>
      <c r="J358" s="146"/>
    </row>
    <row r="359" spans="2:10" ht="31.5" x14ac:dyDescent="0.25">
      <c r="B359" s="127"/>
      <c r="C359" s="127"/>
      <c r="D359" s="119" t="s">
        <v>621</v>
      </c>
      <c r="E359" s="127"/>
      <c r="F359" s="129"/>
      <c r="G359" s="129"/>
      <c r="H359" s="129"/>
      <c r="I359" s="147"/>
      <c r="J359" s="147"/>
    </row>
    <row r="360" spans="2:10" ht="51" customHeight="1" x14ac:dyDescent="0.25">
      <c r="B360" s="126">
        <v>117</v>
      </c>
      <c r="C360" s="126" t="s">
        <v>109</v>
      </c>
      <c r="D360" s="121" t="s">
        <v>622</v>
      </c>
      <c r="E360" s="126" t="s">
        <v>106</v>
      </c>
      <c r="F360" s="128">
        <v>157</v>
      </c>
      <c r="G360" s="128">
        <v>4</v>
      </c>
      <c r="H360" s="128">
        <v>628</v>
      </c>
      <c r="I360" s="145">
        <f>'PLANILHA GERAL '!H120</f>
        <v>26.08</v>
      </c>
      <c r="J360" s="145">
        <f>I360*H360</f>
        <v>16378.24</v>
      </c>
    </row>
    <row r="361" spans="2:10" ht="15.75" x14ac:dyDescent="0.25">
      <c r="B361" s="130"/>
      <c r="C361" s="130"/>
      <c r="D361" s="122" t="s">
        <v>623</v>
      </c>
      <c r="E361" s="130"/>
      <c r="F361" s="131"/>
      <c r="G361" s="131"/>
      <c r="H361" s="131"/>
      <c r="I361" s="146"/>
      <c r="J361" s="146"/>
    </row>
    <row r="362" spans="2:10" ht="15.75" x14ac:dyDescent="0.25">
      <c r="B362" s="127"/>
      <c r="C362" s="127"/>
      <c r="D362" s="116" t="s">
        <v>624</v>
      </c>
      <c r="E362" s="127"/>
      <c r="F362" s="129"/>
      <c r="G362" s="129"/>
      <c r="H362" s="129"/>
      <c r="I362" s="147"/>
      <c r="J362" s="147"/>
    </row>
    <row r="363" spans="2:10" ht="15.75" customHeight="1" x14ac:dyDescent="0.25">
      <c r="B363" s="149" t="s">
        <v>773</v>
      </c>
      <c r="C363" s="150"/>
      <c r="D363" s="150"/>
      <c r="E363" s="150"/>
      <c r="F363" s="150"/>
      <c r="G363" s="150"/>
      <c r="H363" s="151"/>
      <c r="I363" s="153">
        <f>SUM(J343:J362)</f>
        <v>106935.12000000001</v>
      </c>
      <c r="J363" s="154"/>
    </row>
    <row r="364" spans="2:10" ht="15.75" x14ac:dyDescent="0.25">
      <c r="B364" s="11" t="s">
        <v>1</v>
      </c>
      <c r="C364" s="11" t="s">
        <v>2</v>
      </c>
      <c r="D364" s="11" t="s">
        <v>625</v>
      </c>
      <c r="E364" s="11" t="s">
        <v>3</v>
      </c>
      <c r="F364" s="11" t="s">
        <v>4</v>
      </c>
      <c r="G364" s="11" t="s">
        <v>5</v>
      </c>
      <c r="H364" s="11" t="s">
        <v>6</v>
      </c>
      <c r="I364" s="11" t="s">
        <v>453</v>
      </c>
      <c r="J364" s="11" t="s">
        <v>454</v>
      </c>
    </row>
    <row r="365" spans="2:10" ht="94.5" x14ac:dyDescent="0.25">
      <c r="B365" s="126">
        <v>118</v>
      </c>
      <c r="C365" s="126" t="s">
        <v>110</v>
      </c>
      <c r="D365" s="34" t="s">
        <v>626</v>
      </c>
      <c r="E365" s="126" t="s">
        <v>7</v>
      </c>
      <c r="F365" s="128">
        <v>100</v>
      </c>
      <c r="G365" s="128">
        <v>5</v>
      </c>
      <c r="H365" s="128">
        <v>500</v>
      </c>
      <c r="I365" s="145">
        <f>'PLANILHA GERAL '!H121</f>
        <v>359.49</v>
      </c>
      <c r="J365" s="145">
        <f>I365*H365</f>
        <v>179745</v>
      </c>
    </row>
    <row r="366" spans="2:10" ht="15.75" x14ac:dyDescent="0.25">
      <c r="B366" s="130"/>
      <c r="C366" s="130"/>
      <c r="D366" s="118" t="s">
        <v>627</v>
      </c>
      <c r="E366" s="130"/>
      <c r="F366" s="131"/>
      <c r="G366" s="131"/>
      <c r="H366" s="131"/>
      <c r="I366" s="146"/>
      <c r="J366" s="146"/>
    </row>
    <row r="367" spans="2:10" ht="31.5" x14ac:dyDescent="0.25">
      <c r="B367" s="130"/>
      <c r="C367" s="130"/>
      <c r="D367" s="122" t="s">
        <v>628</v>
      </c>
      <c r="E367" s="130"/>
      <c r="F367" s="131"/>
      <c r="G367" s="131"/>
      <c r="H367" s="131"/>
      <c r="I367" s="146"/>
      <c r="J367" s="146"/>
    </row>
    <row r="368" spans="2:10" ht="159" customHeight="1" x14ac:dyDescent="0.25">
      <c r="B368" s="34">
        <v>119</v>
      </c>
      <c r="C368" s="34" t="s">
        <v>111</v>
      </c>
      <c r="D368" s="152" t="s">
        <v>112</v>
      </c>
      <c r="E368" s="34" t="s">
        <v>7</v>
      </c>
      <c r="F368" s="117">
        <v>20</v>
      </c>
      <c r="G368" s="117">
        <v>5</v>
      </c>
      <c r="H368" s="117">
        <v>100</v>
      </c>
      <c r="I368" s="142">
        <f>'PLANILHA GERAL '!H122</f>
        <v>321.67</v>
      </c>
      <c r="J368" s="142">
        <f>I368*H368</f>
        <v>32167</v>
      </c>
    </row>
    <row r="369" spans="2:10" ht="31.5" x14ac:dyDescent="0.25">
      <c r="B369" s="10">
        <v>120</v>
      </c>
      <c r="C369" s="10" t="s">
        <v>113</v>
      </c>
      <c r="D369" s="10" t="s">
        <v>114</v>
      </c>
      <c r="E369" s="10" t="s">
        <v>115</v>
      </c>
      <c r="F369" s="11">
        <v>5</v>
      </c>
      <c r="G369" s="11">
        <v>5</v>
      </c>
      <c r="H369" s="11">
        <v>25</v>
      </c>
      <c r="I369" s="142">
        <f>'PLANILHA GERAL '!H123</f>
        <v>505.71</v>
      </c>
      <c r="J369" s="142">
        <f t="shared" ref="J369:J371" si="4">I369*H369</f>
        <v>12642.75</v>
      </c>
    </row>
    <row r="370" spans="2:10" ht="47.25" x14ac:dyDescent="0.25">
      <c r="B370" s="10">
        <v>121</v>
      </c>
      <c r="C370" s="10" t="s">
        <v>116</v>
      </c>
      <c r="D370" s="10" t="s">
        <v>117</v>
      </c>
      <c r="E370" s="10" t="s">
        <v>115</v>
      </c>
      <c r="F370" s="11">
        <v>1</v>
      </c>
      <c r="G370" s="11">
        <v>5</v>
      </c>
      <c r="H370" s="11">
        <v>5</v>
      </c>
      <c r="I370" s="142">
        <f>'PLANILHA GERAL '!H124</f>
        <v>675.82</v>
      </c>
      <c r="J370" s="142">
        <f t="shared" si="4"/>
        <v>3379.1000000000004</v>
      </c>
    </row>
    <row r="371" spans="2:10" ht="31.5" x14ac:dyDescent="0.25">
      <c r="B371" s="34">
        <v>122</v>
      </c>
      <c r="C371" s="34" t="s">
        <v>118</v>
      </c>
      <c r="D371" s="34" t="s">
        <v>119</v>
      </c>
      <c r="E371" s="34" t="s">
        <v>115</v>
      </c>
      <c r="F371" s="117">
        <v>3</v>
      </c>
      <c r="G371" s="117">
        <v>4</v>
      </c>
      <c r="H371" s="117">
        <v>12</v>
      </c>
      <c r="I371" s="142">
        <f>'PLANILHA GERAL '!H125</f>
        <v>358.97</v>
      </c>
      <c r="J371" s="142">
        <f t="shared" si="4"/>
        <v>4307.6400000000003</v>
      </c>
    </row>
    <row r="372" spans="2:10" ht="15.75" customHeight="1" x14ac:dyDescent="0.25">
      <c r="B372" s="141" t="s">
        <v>774</v>
      </c>
      <c r="C372" s="141"/>
      <c r="D372" s="141"/>
      <c r="E372" s="141"/>
      <c r="F372" s="141"/>
      <c r="G372" s="141"/>
      <c r="H372" s="141"/>
      <c r="I372" s="143">
        <f>SUM(J365:J371)</f>
        <v>232241.49000000002</v>
      </c>
      <c r="J372" s="143"/>
    </row>
    <row r="373" spans="2:10" ht="15.75" x14ac:dyDescent="0.25">
      <c r="B373" s="119" t="s">
        <v>1</v>
      </c>
      <c r="C373" s="119" t="s">
        <v>2</v>
      </c>
      <c r="D373" s="119" t="s">
        <v>629</v>
      </c>
      <c r="E373" s="119" t="s">
        <v>3</v>
      </c>
      <c r="F373" s="119" t="s">
        <v>4</v>
      </c>
      <c r="G373" s="119" t="s">
        <v>5</v>
      </c>
      <c r="H373" s="119" t="s">
        <v>6</v>
      </c>
      <c r="I373" s="119" t="s">
        <v>453</v>
      </c>
      <c r="J373" s="119" t="s">
        <v>454</v>
      </c>
    </row>
    <row r="374" spans="2:10" ht="63" x14ac:dyDescent="0.25">
      <c r="B374" s="10">
        <v>123</v>
      </c>
      <c r="C374" s="10" t="s">
        <v>120</v>
      </c>
      <c r="D374" s="11" t="s">
        <v>630</v>
      </c>
      <c r="E374" s="10" t="s">
        <v>7</v>
      </c>
      <c r="F374" s="11">
        <v>1</v>
      </c>
      <c r="G374" s="11">
        <v>4</v>
      </c>
      <c r="H374" s="11">
        <v>4</v>
      </c>
      <c r="I374" s="144">
        <f>'PLANILHA GERAL '!H126</f>
        <v>2950</v>
      </c>
      <c r="J374" s="144">
        <f>I374*H374</f>
        <v>11800</v>
      </c>
    </row>
    <row r="375" spans="2:10" ht="31.5" x14ac:dyDescent="0.25">
      <c r="B375" s="10">
        <v>124</v>
      </c>
      <c r="C375" s="10" t="s">
        <v>122</v>
      </c>
      <c r="D375" s="10" t="s">
        <v>631</v>
      </c>
      <c r="E375" s="10" t="s">
        <v>7</v>
      </c>
      <c r="F375" s="11">
        <v>10</v>
      </c>
      <c r="G375" s="11">
        <v>1</v>
      </c>
      <c r="H375" s="11">
        <v>10</v>
      </c>
      <c r="I375" s="144">
        <f>'PLANILHA GERAL '!H127</f>
        <v>42.5</v>
      </c>
      <c r="J375" s="144">
        <f t="shared" ref="J375:J438" si="5">I375*H375</f>
        <v>425</v>
      </c>
    </row>
    <row r="376" spans="2:10" ht="31.5" x14ac:dyDescent="0.25">
      <c r="B376" s="10">
        <v>125</v>
      </c>
      <c r="C376" s="10" t="s">
        <v>124</v>
      </c>
      <c r="D376" s="11" t="s">
        <v>632</v>
      </c>
      <c r="E376" s="10" t="s">
        <v>7</v>
      </c>
      <c r="F376" s="11">
        <v>1</v>
      </c>
      <c r="G376" s="11">
        <v>4</v>
      </c>
      <c r="H376" s="11">
        <v>4</v>
      </c>
      <c r="I376" s="144">
        <f>'PLANILHA GERAL '!H128</f>
        <v>35</v>
      </c>
      <c r="J376" s="144">
        <f t="shared" si="5"/>
        <v>140</v>
      </c>
    </row>
    <row r="377" spans="2:10" ht="31.5" x14ac:dyDescent="0.25">
      <c r="B377" s="10">
        <v>126</v>
      </c>
      <c r="C377" s="10" t="s">
        <v>126</v>
      </c>
      <c r="D377" s="11" t="s">
        <v>633</v>
      </c>
      <c r="E377" s="10" t="s">
        <v>7</v>
      </c>
      <c r="F377" s="11">
        <v>17</v>
      </c>
      <c r="G377" s="11">
        <v>4</v>
      </c>
      <c r="H377" s="11">
        <v>68</v>
      </c>
      <c r="I377" s="144">
        <f>'PLANILHA GERAL '!H129</f>
        <v>8.5</v>
      </c>
      <c r="J377" s="144">
        <f t="shared" si="5"/>
        <v>578</v>
      </c>
    </row>
    <row r="378" spans="2:10" ht="31.5" x14ac:dyDescent="0.25">
      <c r="B378" s="10">
        <v>127</v>
      </c>
      <c r="C378" s="10" t="s">
        <v>128</v>
      </c>
      <c r="D378" s="11" t="s">
        <v>634</v>
      </c>
      <c r="E378" s="10" t="s">
        <v>7</v>
      </c>
      <c r="F378" s="11">
        <v>2</v>
      </c>
      <c r="G378" s="11">
        <v>4</v>
      </c>
      <c r="H378" s="11">
        <v>8</v>
      </c>
      <c r="I378" s="144">
        <f>'PLANILHA GERAL '!H130</f>
        <v>26.66</v>
      </c>
      <c r="J378" s="144">
        <f t="shared" si="5"/>
        <v>213.28</v>
      </c>
    </row>
    <row r="379" spans="2:10" ht="31.5" x14ac:dyDescent="0.25">
      <c r="B379" s="10">
        <v>128</v>
      </c>
      <c r="C379" s="10" t="s">
        <v>126</v>
      </c>
      <c r="D379" s="11" t="s">
        <v>635</v>
      </c>
      <c r="E379" s="10" t="s">
        <v>7</v>
      </c>
      <c r="F379" s="11">
        <v>8</v>
      </c>
      <c r="G379" s="11">
        <v>4</v>
      </c>
      <c r="H379" s="11">
        <v>32</v>
      </c>
      <c r="I379" s="144">
        <f>'PLANILHA GERAL '!H131</f>
        <v>8.5</v>
      </c>
      <c r="J379" s="144">
        <f t="shared" si="5"/>
        <v>272</v>
      </c>
    </row>
    <row r="380" spans="2:10" ht="15.75" x14ac:dyDescent="0.25">
      <c r="B380" s="10">
        <v>129</v>
      </c>
      <c r="C380" s="10" t="s">
        <v>130</v>
      </c>
      <c r="D380" s="11" t="s">
        <v>636</v>
      </c>
      <c r="E380" s="10" t="s">
        <v>7</v>
      </c>
      <c r="F380" s="11">
        <v>1</v>
      </c>
      <c r="G380" s="11">
        <v>4</v>
      </c>
      <c r="H380" s="11">
        <v>4</v>
      </c>
      <c r="I380" s="144">
        <f>'PLANILHA GERAL '!H132</f>
        <v>52.16</v>
      </c>
      <c r="J380" s="144">
        <f t="shared" si="5"/>
        <v>208.64</v>
      </c>
    </row>
    <row r="381" spans="2:10" ht="78.75" x14ac:dyDescent="0.25">
      <c r="B381" s="10">
        <v>130</v>
      </c>
      <c r="C381" s="10" t="s">
        <v>400</v>
      </c>
      <c r="D381" s="10" t="s">
        <v>397</v>
      </c>
      <c r="E381" s="10" t="s">
        <v>7</v>
      </c>
      <c r="F381" s="11">
        <v>4</v>
      </c>
      <c r="G381" s="11">
        <v>3</v>
      </c>
      <c r="H381" s="11">
        <v>12</v>
      </c>
      <c r="I381" s="144">
        <f>'PLANILHA GERAL '!H133</f>
        <v>890</v>
      </c>
      <c r="J381" s="144">
        <f t="shared" si="5"/>
        <v>10680</v>
      </c>
    </row>
    <row r="382" spans="2:10" ht="31.5" x14ac:dyDescent="0.25">
      <c r="B382" s="10">
        <v>131</v>
      </c>
      <c r="C382" s="10" t="s">
        <v>124</v>
      </c>
      <c r="D382" s="11" t="s">
        <v>637</v>
      </c>
      <c r="E382" s="10" t="s">
        <v>7</v>
      </c>
      <c r="F382" s="11">
        <v>5</v>
      </c>
      <c r="G382" s="11">
        <v>3</v>
      </c>
      <c r="H382" s="11">
        <v>15</v>
      </c>
      <c r="I382" s="144">
        <f>'PLANILHA GERAL '!H134</f>
        <v>35</v>
      </c>
      <c r="J382" s="144">
        <f t="shared" si="5"/>
        <v>525</v>
      </c>
    </row>
    <row r="383" spans="2:10" ht="31.5" x14ac:dyDescent="0.25">
      <c r="B383" s="10">
        <v>132</v>
      </c>
      <c r="C383" s="10" t="s">
        <v>126</v>
      </c>
      <c r="D383" s="11" t="s">
        <v>638</v>
      </c>
      <c r="E383" s="10" t="s">
        <v>7</v>
      </c>
      <c r="F383" s="11">
        <v>30</v>
      </c>
      <c r="G383" s="11">
        <v>3</v>
      </c>
      <c r="H383" s="11">
        <v>90</v>
      </c>
      <c r="I383" s="144">
        <f>'PLANILHA GERAL '!H135</f>
        <v>8.5</v>
      </c>
      <c r="J383" s="144">
        <f t="shared" si="5"/>
        <v>765</v>
      </c>
    </row>
    <row r="384" spans="2:10" ht="31.5" x14ac:dyDescent="0.25">
      <c r="B384" s="10">
        <v>133</v>
      </c>
      <c r="C384" s="10" t="s">
        <v>128</v>
      </c>
      <c r="D384" s="11" t="s">
        <v>639</v>
      </c>
      <c r="E384" s="10" t="s">
        <v>7</v>
      </c>
      <c r="F384" s="11">
        <v>5</v>
      </c>
      <c r="G384" s="11">
        <v>3</v>
      </c>
      <c r="H384" s="11">
        <v>15</v>
      </c>
      <c r="I384" s="144">
        <f>'PLANILHA GERAL '!H136</f>
        <v>26.66</v>
      </c>
      <c r="J384" s="144">
        <f t="shared" si="5"/>
        <v>399.9</v>
      </c>
    </row>
    <row r="385" spans="2:10" ht="31.5" x14ac:dyDescent="0.25">
      <c r="B385" s="10">
        <v>134</v>
      </c>
      <c r="C385" s="10" t="s">
        <v>126</v>
      </c>
      <c r="D385" s="11" t="s">
        <v>640</v>
      </c>
      <c r="E385" s="10" t="s">
        <v>7</v>
      </c>
      <c r="F385" s="11">
        <v>20</v>
      </c>
      <c r="G385" s="11">
        <v>3</v>
      </c>
      <c r="H385" s="11">
        <v>60</v>
      </c>
      <c r="I385" s="144">
        <f>'PLANILHA GERAL '!H137</f>
        <v>8.5</v>
      </c>
      <c r="J385" s="144">
        <f t="shared" si="5"/>
        <v>510</v>
      </c>
    </row>
    <row r="386" spans="2:10" ht="31.5" x14ac:dyDescent="0.25">
      <c r="B386" s="10">
        <v>135</v>
      </c>
      <c r="C386" s="10" t="s">
        <v>132</v>
      </c>
      <c r="D386" s="11" t="s">
        <v>641</v>
      </c>
      <c r="E386" s="10" t="s">
        <v>7</v>
      </c>
      <c r="F386" s="11">
        <v>82</v>
      </c>
      <c r="G386" s="11">
        <v>3</v>
      </c>
      <c r="H386" s="11">
        <v>246</v>
      </c>
      <c r="I386" s="144">
        <f>'PLANILHA GERAL '!H138</f>
        <v>8</v>
      </c>
      <c r="J386" s="144">
        <f t="shared" si="5"/>
        <v>1968</v>
      </c>
    </row>
    <row r="387" spans="2:10" ht="47.25" x14ac:dyDescent="0.25">
      <c r="B387" s="10">
        <v>136</v>
      </c>
      <c r="C387" s="10" t="s">
        <v>133</v>
      </c>
      <c r="D387" s="10" t="s">
        <v>642</v>
      </c>
      <c r="E387" s="10" t="s">
        <v>7</v>
      </c>
      <c r="F387" s="11">
        <v>1</v>
      </c>
      <c r="G387" s="11">
        <v>1</v>
      </c>
      <c r="H387" s="11">
        <v>1</v>
      </c>
      <c r="I387" s="144">
        <f>'PLANILHA GERAL '!H139</f>
        <v>3500</v>
      </c>
      <c r="J387" s="144">
        <f t="shared" si="5"/>
        <v>3500</v>
      </c>
    </row>
    <row r="388" spans="2:10" ht="31.5" x14ac:dyDescent="0.25">
      <c r="B388" s="10">
        <v>137</v>
      </c>
      <c r="C388" s="10" t="s">
        <v>124</v>
      </c>
      <c r="D388" s="11" t="s">
        <v>643</v>
      </c>
      <c r="E388" s="10" t="s">
        <v>7</v>
      </c>
      <c r="F388" s="11">
        <v>1</v>
      </c>
      <c r="G388" s="11">
        <v>1</v>
      </c>
      <c r="H388" s="11">
        <v>1</v>
      </c>
      <c r="I388" s="144">
        <f>'PLANILHA GERAL '!H140</f>
        <v>35</v>
      </c>
      <c r="J388" s="144">
        <f t="shared" si="5"/>
        <v>35</v>
      </c>
    </row>
    <row r="389" spans="2:10" ht="31.5" x14ac:dyDescent="0.25">
      <c r="B389" s="10">
        <v>138</v>
      </c>
      <c r="C389" s="10" t="s">
        <v>126</v>
      </c>
      <c r="D389" s="11" t="s">
        <v>644</v>
      </c>
      <c r="E389" s="10" t="s">
        <v>7</v>
      </c>
      <c r="F389" s="11">
        <v>4</v>
      </c>
      <c r="G389" s="11">
        <v>1</v>
      </c>
      <c r="H389" s="11">
        <v>4</v>
      </c>
      <c r="I389" s="144">
        <f>'PLANILHA GERAL '!H141</f>
        <v>8.5</v>
      </c>
      <c r="J389" s="144">
        <f t="shared" si="5"/>
        <v>34</v>
      </c>
    </row>
    <row r="390" spans="2:10" ht="31.5" x14ac:dyDescent="0.25">
      <c r="B390" s="10">
        <v>139</v>
      </c>
      <c r="C390" s="10" t="s">
        <v>128</v>
      </c>
      <c r="D390" s="11" t="s">
        <v>645</v>
      </c>
      <c r="E390" s="10" t="s">
        <v>7</v>
      </c>
      <c r="F390" s="11">
        <v>1</v>
      </c>
      <c r="G390" s="11">
        <v>1</v>
      </c>
      <c r="H390" s="11">
        <v>1</v>
      </c>
      <c r="I390" s="144">
        <f>'PLANILHA GERAL '!H142</f>
        <v>26.66</v>
      </c>
      <c r="J390" s="144">
        <f t="shared" si="5"/>
        <v>26.66</v>
      </c>
    </row>
    <row r="391" spans="2:10" ht="31.5" x14ac:dyDescent="0.25">
      <c r="B391" s="10">
        <v>140</v>
      </c>
      <c r="C391" s="10" t="s">
        <v>126</v>
      </c>
      <c r="D391" s="11" t="s">
        <v>646</v>
      </c>
      <c r="E391" s="10" t="s">
        <v>7</v>
      </c>
      <c r="F391" s="11">
        <v>4</v>
      </c>
      <c r="G391" s="11">
        <v>1</v>
      </c>
      <c r="H391" s="11">
        <v>4</v>
      </c>
      <c r="I391" s="144">
        <f>'PLANILHA GERAL '!H143</f>
        <v>8.5</v>
      </c>
      <c r="J391" s="144">
        <f t="shared" si="5"/>
        <v>34</v>
      </c>
    </row>
    <row r="392" spans="2:10" ht="31.5" x14ac:dyDescent="0.25">
      <c r="B392" s="10">
        <v>141</v>
      </c>
      <c r="C392" s="10" t="s">
        <v>132</v>
      </c>
      <c r="D392" s="11" t="s">
        <v>647</v>
      </c>
      <c r="E392" s="10" t="s">
        <v>7</v>
      </c>
      <c r="F392" s="11">
        <v>200</v>
      </c>
      <c r="G392" s="11">
        <v>1</v>
      </c>
      <c r="H392" s="11">
        <v>200</v>
      </c>
      <c r="I392" s="144">
        <f>'PLANILHA GERAL '!H144</f>
        <v>6.5</v>
      </c>
      <c r="J392" s="144">
        <f t="shared" si="5"/>
        <v>1300</v>
      </c>
    </row>
    <row r="393" spans="2:10" ht="42" customHeight="1" x14ac:dyDescent="0.25">
      <c r="B393" s="10">
        <v>142</v>
      </c>
      <c r="C393" s="10" t="s">
        <v>135</v>
      </c>
      <c r="D393" s="10" t="s">
        <v>136</v>
      </c>
      <c r="E393" s="10" t="s">
        <v>7</v>
      </c>
      <c r="F393" s="11">
        <v>1</v>
      </c>
      <c r="G393" s="11">
        <v>4</v>
      </c>
      <c r="H393" s="11">
        <v>4</v>
      </c>
      <c r="I393" s="144">
        <f>'PLANILHA GERAL '!H145</f>
        <v>1100</v>
      </c>
      <c r="J393" s="144">
        <f t="shared" si="5"/>
        <v>4400</v>
      </c>
    </row>
    <row r="394" spans="2:10" ht="46.5" customHeight="1" x14ac:dyDescent="0.25">
      <c r="B394" s="10">
        <v>143</v>
      </c>
      <c r="C394" s="10" t="s">
        <v>137</v>
      </c>
      <c r="D394" s="11" t="s">
        <v>410</v>
      </c>
      <c r="E394" s="10" t="s">
        <v>7</v>
      </c>
      <c r="F394" s="11">
        <v>3</v>
      </c>
      <c r="G394" s="11">
        <v>4</v>
      </c>
      <c r="H394" s="11">
        <v>12</v>
      </c>
      <c r="I394" s="144">
        <f>'PLANILHA GERAL '!H146</f>
        <v>80</v>
      </c>
      <c r="J394" s="144">
        <f t="shared" si="5"/>
        <v>960</v>
      </c>
    </row>
    <row r="395" spans="2:10" ht="42.75" customHeight="1" x14ac:dyDescent="0.25">
      <c r="B395" s="10">
        <v>144</v>
      </c>
      <c r="C395" s="10" t="s">
        <v>138</v>
      </c>
      <c r="D395" s="11" t="s">
        <v>411</v>
      </c>
      <c r="E395" s="10" t="s">
        <v>7</v>
      </c>
      <c r="F395" s="11">
        <v>30</v>
      </c>
      <c r="G395" s="11">
        <v>4</v>
      </c>
      <c r="H395" s="11">
        <v>120</v>
      </c>
      <c r="I395" s="144">
        <f>'PLANILHA GERAL '!H147</f>
        <v>5.43</v>
      </c>
      <c r="J395" s="144">
        <f t="shared" si="5"/>
        <v>651.59999999999991</v>
      </c>
    </row>
    <row r="396" spans="2:10" ht="45" customHeight="1" x14ac:dyDescent="0.25">
      <c r="B396" s="10">
        <v>145</v>
      </c>
      <c r="C396" s="10" t="s">
        <v>139</v>
      </c>
      <c r="D396" s="11" t="s">
        <v>648</v>
      </c>
      <c r="E396" s="10" t="s">
        <v>7</v>
      </c>
      <c r="F396" s="11">
        <v>2</v>
      </c>
      <c r="G396" s="11">
        <v>4</v>
      </c>
      <c r="H396" s="11">
        <v>8</v>
      </c>
      <c r="I396" s="144">
        <f>'PLANILHA GERAL '!H148</f>
        <v>10</v>
      </c>
      <c r="J396" s="144">
        <f t="shared" si="5"/>
        <v>80</v>
      </c>
    </row>
    <row r="397" spans="2:10" ht="39" customHeight="1" x14ac:dyDescent="0.25">
      <c r="B397" s="10">
        <v>146</v>
      </c>
      <c r="C397" s="10" t="s">
        <v>138</v>
      </c>
      <c r="D397" s="11" t="s">
        <v>649</v>
      </c>
      <c r="E397" s="10" t="s">
        <v>7</v>
      </c>
      <c r="F397" s="11">
        <v>15</v>
      </c>
      <c r="G397" s="11">
        <v>4</v>
      </c>
      <c r="H397" s="11">
        <v>60</v>
      </c>
      <c r="I397" s="144">
        <f>'PLANILHA GERAL '!H149</f>
        <v>5.43</v>
      </c>
      <c r="J397" s="144">
        <f t="shared" si="5"/>
        <v>325.79999999999995</v>
      </c>
    </row>
    <row r="398" spans="2:10" ht="36" customHeight="1" x14ac:dyDescent="0.25">
      <c r="B398" s="10">
        <v>147</v>
      </c>
      <c r="C398" s="10" t="s">
        <v>142</v>
      </c>
      <c r="D398" s="11" t="s">
        <v>650</v>
      </c>
      <c r="E398" s="10" t="s">
        <v>7</v>
      </c>
      <c r="F398" s="11">
        <v>1</v>
      </c>
      <c r="G398" s="11">
        <v>4</v>
      </c>
      <c r="H398" s="11">
        <v>4</v>
      </c>
      <c r="I398" s="144">
        <f>'PLANILHA GERAL '!H150</f>
        <v>48.33</v>
      </c>
      <c r="J398" s="144">
        <f t="shared" si="5"/>
        <v>193.32</v>
      </c>
    </row>
    <row r="399" spans="2:10" ht="36.75" customHeight="1" x14ac:dyDescent="0.25">
      <c r="B399" s="34">
        <v>148</v>
      </c>
      <c r="C399" s="34" t="s">
        <v>144</v>
      </c>
      <c r="D399" s="117" t="s">
        <v>651</v>
      </c>
      <c r="E399" s="34" t="s">
        <v>7</v>
      </c>
      <c r="F399" s="117">
        <v>3</v>
      </c>
      <c r="G399" s="117">
        <v>4</v>
      </c>
      <c r="H399" s="117">
        <v>12</v>
      </c>
      <c r="I399" s="144">
        <f>'PLANILHA GERAL '!H151</f>
        <v>65</v>
      </c>
      <c r="J399" s="144">
        <f t="shared" si="5"/>
        <v>780</v>
      </c>
    </row>
    <row r="400" spans="2:10" ht="58.5" customHeight="1" x14ac:dyDescent="0.25">
      <c r="B400" s="10">
        <v>149</v>
      </c>
      <c r="C400" s="10" t="s">
        <v>146</v>
      </c>
      <c r="D400" s="10" t="s">
        <v>147</v>
      </c>
      <c r="E400" s="10" t="s">
        <v>7</v>
      </c>
      <c r="F400" s="11">
        <v>1</v>
      </c>
      <c r="G400" s="11">
        <v>4</v>
      </c>
      <c r="H400" s="11">
        <v>4</v>
      </c>
      <c r="I400" s="144">
        <f>'PLANILHA GERAL '!H152</f>
        <v>1100</v>
      </c>
      <c r="J400" s="144">
        <f t="shared" si="5"/>
        <v>4400</v>
      </c>
    </row>
    <row r="401" spans="2:10" ht="24.75" customHeight="1" x14ac:dyDescent="0.25">
      <c r="B401" s="10">
        <v>150</v>
      </c>
      <c r="C401" s="10" t="s">
        <v>142</v>
      </c>
      <c r="D401" s="11" t="s">
        <v>652</v>
      </c>
      <c r="E401" s="10" t="s">
        <v>7</v>
      </c>
      <c r="F401" s="11">
        <v>1</v>
      </c>
      <c r="G401" s="11">
        <v>4</v>
      </c>
      <c r="H401" s="11">
        <v>4</v>
      </c>
      <c r="I401" s="144">
        <f>'PLANILHA GERAL '!H153</f>
        <v>48.33</v>
      </c>
      <c r="J401" s="144">
        <f t="shared" si="5"/>
        <v>193.32</v>
      </c>
    </row>
    <row r="402" spans="2:10" ht="27" customHeight="1" x14ac:dyDescent="0.25">
      <c r="B402" s="10">
        <v>151</v>
      </c>
      <c r="C402" s="10" t="s">
        <v>149</v>
      </c>
      <c r="D402" s="11" t="s">
        <v>653</v>
      </c>
      <c r="E402" s="10" t="s">
        <v>7</v>
      </c>
      <c r="F402" s="11">
        <v>1</v>
      </c>
      <c r="G402" s="11">
        <v>4</v>
      </c>
      <c r="H402" s="11">
        <v>4</v>
      </c>
      <c r="I402" s="144">
        <f>'PLANILHA GERAL '!H154</f>
        <v>30</v>
      </c>
      <c r="J402" s="144">
        <f t="shared" si="5"/>
        <v>120</v>
      </c>
    </row>
    <row r="403" spans="2:10" ht="44.25" customHeight="1" x14ac:dyDescent="0.25">
      <c r="B403" s="10">
        <v>152</v>
      </c>
      <c r="C403" s="10" t="s">
        <v>151</v>
      </c>
      <c r="D403" s="11" t="s">
        <v>654</v>
      </c>
      <c r="E403" s="10" t="s">
        <v>7</v>
      </c>
      <c r="F403" s="11">
        <v>1</v>
      </c>
      <c r="G403" s="11">
        <v>4</v>
      </c>
      <c r="H403" s="11">
        <v>4</v>
      </c>
      <c r="I403" s="144">
        <f>'PLANILHA GERAL '!H155</f>
        <v>25</v>
      </c>
      <c r="J403" s="144">
        <f t="shared" si="5"/>
        <v>100</v>
      </c>
    </row>
    <row r="404" spans="2:10" ht="45" customHeight="1" x14ac:dyDescent="0.25">
      <c r="B404" s="10">
        <v>153</v>
      </c>
      <c r="C404" s="10" t="s">
        <v>137</v>
      </c>
      <c r="D404" s="11" t="s">
        <v>655</v>
      </c>
      <c r="E404" s="10" t="s">
        <v>7</v>
      </c>
      <c r="F404" s="11">
        <v>2</v>
      </c>
      <c r="G404" s="11">
        <v>4</v>
      </c>
      <c r="H404" s="11">
        <v>8</v>
      </c>
      <c r="I404" s="144">
        <f>'PLANILHA GERAL '!H156</f>
        <v>80</v>
      </c>
      <c r="J404" s="144">
        <f t="shared" si="5"/>
        <v>640</v>
      </c>
    </row>
    <row r="405" spans="2:10" ht="36" customHeight="1" x14ac:dyDescent="0.25">
      <c r="B405" s="10">
        <v>154</v>
      </c>
      <c r="C405" s="10" t="s">
        <v>154</v>
      </c>
      <c r="D405" s="11" t="s">
        <v>656</v>
      </c>
      <c r="E405" s="10" t="s">
        <v>7</v>
      </c>
      <c r="F405" s="11">
        <v>20</v>
      </c>
      <c r="G405" s="11">
        <v>4</v>
      </c>
      <c r="H405" s="11">
        <v>80</v>
      </c>
      <c r="I405" s="144">
        <f>'PLANILHA GERAL '!H157</f>
        <v>7.33</v>
      </c>
      <c r="J405" s="144">
        <f t="shared" si="5"/>
        <v>586.4</v>
      </c>
    </row>
    <row r="406" spans="2:10" ht="32.25" customHeight="1" x14ac:dyDescent="0.25">
      <c r="B406" s="10">
        <v>155</v>
      </c>
      <c r="C406" s="10" t="s">
        <v>122</v>
      </c>
      <c r="D406" s="11" t="s">
        <v>657</v>
      </c>
      <c r="E406" s="10" t="s">
        <v>7</v>
      </c>
      <c r="F406" s="11">
        <v>2</v>
      </c>
      <c r="G406" s="11">
        <v>4</v>
      </c>
      <c r="H406" s="11">
        <v>8</v>
      </c>
      <c r="I406" s="144">
        <f>'PLANILHA GERAL '!H158</f>
        <v>42.5</v>
      </c>
      <c r="J406" s="144">
        <f t="shared" si="5"/>
        <v>340</v>
      </c>
    </row>
    <row r="407" spans="2:10" ht="27.75" customHeight="1" x14ac:dyDescent="0.25">
      <c r="B407" s="10">
        <v>156</v>
      </c>
      <c r="C407" s="10" t="s">
        <v>157</v>
      </c>
      <c r="D407" s="11" t="s">
        <v>658</v>
      </c>
      <c r="E407" s="10" t="s">
        <v>7</v>
      </c>
      <c r="F407" s="11">
        <v>1</v>
      </c>
      <c r="G407" s="11">
        <v>4</v>
      </c>
      <c r="H407" s="11">
        <v>4</v>
      </c>
      <c r="I407" s="144">
        <f>'PLANILHA GERAL '!H159</f>
        <v>297.5</v>
      </c>
      <c r="J407" s="144">
        <f t="shared" si="5"/>
        <v>1190</v>
      </c>
    </row>
    <row r="408" spans="2:10" ht="43.5" customHeight="1" x14ac:dyDescent="0.25">
      <c r="B408" s="10">
        <v>157</v>
      </c>
      <c r="C408" s="10" t="s">
        <v>139</v>
      </c>
      <c r="D408" s="11" t="s">
        <v>659</v>
      </c>
      <c r="E408" s="10" t="s">
        <v>7</v>
      </c>
      <c r="F408" s="11">
        <v>2</v>
      </c>
      <c r="G408" s="11">
        <v>4</v>
      </c>
      <c r="H408" s="11">
        <v>8</v>
      </c>
      <c r="I408" s="144">
        <f>'PLANILHA GERAL '!H160</f>
        <v>40</v>
      </c>
      <c r="J408" s="144">
        <f t="shared" si="5"/>
        <v>320</v>
      </c>
    </row>
    <row r="409" spans="2:10" ht="58.5" customHeight="1" x14ac:dyDescent="0.25">
      <c r="B409" s="10">
        <v>158</v>
      </c>
      <c r="C409" s="10" t="s">
        <v>160</v>
      </c>
      <c r="D409" s="10" t="s">
        <v>161</v>
      </c>
      <c r="E409" s="10" t="s">
        <v>7</v>
      </c>
      <c r="F409" s="11">
        <v>1</v>
      </c>
      <c r="G409" s="11">
        <v>4</v>
      </c>
      <c r="H409" s="11">
        <v>4</v>
      </c>
      <c r="I409" s="144">
        <f>'PLANILHA GERAL '!H161</f>
        <v>925</v>
      </c>
      <c r="J409" s="144">
        <f t="shared" si="5"/>
        <v>3700</v>
      </c>
    </row>
    <row r="410" spans="2:10" ht="44.25" customHeight="1" x14ac:dyDescent="0.25">
      <c r="B410" s="10">
        <v>159</v>
      </c>
      <c r="C410" s="10" t="s">
        <v>137</v>
      </c>
      <c r="D410" s="11" t="s">
        <v>660</v>
      </c>
      <c r="E410" s="10" t="s">
        <v>7</v>
      </c>
      <c r="F410" s="11">
        <v>1</v>
      </c>
      <c r="G410" s="11">
        <v>4</v>
      </c>
      <c r="H410" s="11">
        <v>4</v>
      </c>
      <c r="I410" s="144">
        <f>'PLANILHA GERAL '!H162</f>
        <v>80</v>
      </c>
      <c r="J410" s="144">
        <f t="shared" si="5"/>
        <v>320</v>
      </c>
    </row>
    <row r="411" spans="2:10" ht="43.5" customHeight="1" x14ac:dyDescent="0.25">
      <c r="B411" s="10">
        <v>160</v>
      </c>
      <c r="C411" s="10" t="s">
        <v>126</v>
      </c>
      <c r="D411" s="11" t="s">
        <v>661</v>
      </c>
      <c r="E411" s="10" t="s">
        <v>7</v>
      </c>
      <c r="F411" s="11">
        <v>12</v>
      </c>
      <c r="G411" s="11">
        <v>4</v>
      </c>
      <c r="H411" s="11">
        <v>48</v>
      </c>
      <c r="I411" s="144">
        <f>'PLANILHA GERAL '!H163</f>
        <v>7.33</v>
      </c>
      <c r="J411" s="144">
        <f t="shared" si="5"/>
        <v>351.84000000000003</v>
      </c>
    </row>
    <row r="412" spans="2:10" ht="30.75" customHeight="1" x14ac:dyDescent="0.25">
      <c r="B412" s="10">
        <v>161</v>
      </c>
      <c r="C412" s="10" t="s">
        <v>164</v>
      </c>
      <c r="D412" s="11" t="s">
        <v>662</v>
      </c>
      <c r="E412" s="10" t="s">
        <v>7</v>
      </c>
      <c r="F412" s="11">
        <v>1</v>
      </c>
      <c r="G412" s="11">
        <v>4</v>
      </c>
      <c r="H412" s="11">
        <v>4</v>
      </c>
      <c r="I412" s="144">
        <f>'PLANILHA GERAL '!H164</f>
        <v>30</v>
      </c>
      <c r="J412" s="144">
        <f t="shared" si="5"/>
        <v>120</v>
      </c>
    </row>
    <row r="413" spans="2:10" ht="36" customHeight="1" x14ac:dyDescent="0.25">
      <c r="B413" s="10">
        <v>162</v>
      </c>
      <c r="C413" s="10" t="s">
        <v>166</v>
      </c>
      <c r="D413" s="11" t="s">
        <v>663</v>
      </c>
      <c r="E413" s="10" t="s">
        <v>7</v>
      </c>
      <c r="F413" s="11">
        <v>2</v>
      </c>
      <c r="G413" s="11">
        <v>4</v>
      </c>
      <c r="H413" s="11">
        <v>8</v>
      </c>
      <c r="I413" s="144">
        <f>'PLANILHA GERAL '!H165</f>
        <v>65</v>
      </c>
      <c r="J413" s="144">
        <f t="shared" si="5"/>
        <v>520</v>
      </c>
    </row>
    <row r="414" spans="2:10" ht="42" customHeight="1" x14ac:dyDescent="0.25">
      <c r="B414" s="10">
        <v>163</v>
      </c>
      <c r="C414" s="10" t="s">
        <v>168</v>
      </c>
      <c r="D414" s="11" t="s">
        <v>664</v>
      </c>
      <c r="E414" s="10" t="s">
        <v>7</v>
      </c>
      <c r="F414" s="11">
        <v>1</v>
      </c>
      <c r="G414" s="11">
        <v>4</v>
      </c>
      <c r="H414" s="11">
        <v>4</v>
      </c>
      <c r="I414" s="144">
        <f>'PLANILHA GERAL '!H166</f>
        <v>40</v>
      </c>
      <c r="J414" s="144">
        <f t="shared" si="5"/>
        <v>160</v>
      </c>
    </row>
    <row r="415" spans="2:10" ht="43.5" customHeight="1" x14ac:dyDescent="0.25">
      <c r="B415" s="10">
        <v>164</v>
      </c>
      <c r="C415" s="10" t="s">
        <v>126</v>
      </c>
      <c r="D415" s="11" t="s">
        <v>661</v>
      </c>
      <c r="E415" s="10" t="s">
        <v>7</v>
      </c>
      <c r="F415" s="11">
        <v>5</v>
      </c>
      <c r="G415" s="11">
        <v>4</v>
      </c>
      <c r="H415" s="11">
        <v>20</v>
      </c>
      <c r="I415" s="144">
        <f>'PLANILHA GERAL '!H167</f>
        <v>7.33</v>
      </c>
      <c r="J415" s="144">
        <f t="shared" si="5"/>
        <v>146.6</v>
      </c>
    </row>
    <row r="416" spans="2:10" ht="45" customHeight="1" x14ac:dyDescent="0.25">
      <c r="B416" s="10">
        <v>165</v>
      </c>
      <c r="C416" s="10" t="s">
        <v>151</v>
      </c>
      <c r="D416" s="11" t="s">
        <v>665</v>
      </c>
      <c r="E416" s="10" t="s">
        <v>7</v>
      </c>
      <c r="F416" s="11">
        <v>1</v>
      </c>
      <c r="G416" s="11">
        <v>4</v>
      </c>
      <c r="H416" s="11">
        <v>4</v>
      </c>
      <c r="I416" s="144">
        <f>'PLANILHA GERAL '!H168</f>
        <v>42</v>
      </c>
      <c r="J416" s="144">
        <f t="shared" si="5"/>
        <v>168</v>
      </c>
    </row>
    <row r="417" spans="2:10" ht="45" customHeight="1" x14ac:dyDescent="0.25">
      <c r="B417" s="10">
        <v>166</v>
      </c>
      <c r="C417" s="10" t="s">
        <v>171</v>
      </c>
      <c r="D417" s="11" t="s">
        <v>666</v>
      </c>
      <c r="E417" s="10" t="s">
        <v>7</v>
      </c>
      <c r="F417" s="11">
        <v>1</v>
      </c>
      <c r="G417" s="11">
        <v>4</v>
      </c>
      <c r="H417" s="11">
        <v>4</v>
      </c>
      <c r="I417" s="144">
        <f>'PLANILHA GERAL '!H169</f>
        <v>400</v>
      </c>
      <c r="J417" s="144">
        <f t="shared" si="5"/>
        <v>1600</v>
      </c>
    </row>
    <row r="418" spans="2:10" ht="45" customHeight="1" x14ac:dyDescent="0.25">
      <c r="B418" s="10">
        <v>167</v>
      </c>
      <c r="C418" s="10" t="s">
        <v>139</v>
      </c>
      <c r="D418" s="11" t="s">
        <v>667</v>
      </c>
      <c r="E418" s="10" t="s">
        <v>7</v>
      </c>
      <c r="F418" s="11">
        <v>1</v>
      </c>
      <c r="G418" s="11">
        <v>4</v>
      </c>
      <c r="H418" s="11">
        <v>4</v>
      </c>
      <c r="I418" s="144">
        <f>'PLANILHA GERAL '!H170</f>
        <v>40</v>
      </c>
      <c r="J418" s="144">
        <f t="shared" si="5"/>
        <v>160</v>
      </c>
    </row>
    <row r="419" spans="2:10" ht="54.75" customHeight="1" x14ac:dyDescent="0.25">
      <c r="B419" s="10">
        <v>168</v>
      </c>
      <c r="C419" s="10" t="s">
        <v>138</v>
      </c>
      <c r="D419" s="11" t="s">
        <v>668</v>
      </c>
      <c r="E419" s="10" t="s">
        <v>7</v>
      </c>
      <c r="F419" s="11">
        <v>3</v>
      </c>
      <c r="G419" s="11">
        <v>4</v>
      </c>
      <c r="H419" s="11">
        <v>12</v>
      </c>
      <c r="I419" s="144">
        <f>'PLANILHA GERAL '!H171</f>
        <v>8</v>
      </c>
      <c r="J419" s="144">
        <f t="shared" si="5"/>
        <v>96</v>
      </c>
    </row>
    <row r="420" spans="2:10" ht="50.25" customHeight="1" x14ac:dyDescent="0.25">
      <c r="B420" s="10">
        <v>169</v>
      </c>
      <c r="C420" s="10" t="s">
        <v>175</v>
      </c>
      <c r="D420" s="11" t="s">
        <v>669</v>
      </c>
      <c r="E420" s="10" t="s">
        <v>7</v>
      </c>
      <c r="F420" s="11">
        <v>1</v>
      </c>
      <c r="G420" s="11">
        <v>4</v>
      </c>
      <c r="H420" s="11">
        <v>4</v>
      </c>
      <c r="I420" s="144">
        <f>'PLANILHA GERAL '!H172</f>
        <v>15.43</v>
      </c>
      <c r="J420" s="144">
        <f t="shared" si="5"/>
        <v>61.72</v>
      </c>
    </row>
    <row r="421" spans="2:10" ht="47.25" customHeight="1" x14ac:dyDescent="0.25">
      <c r="B421" s="10">
        <v>170</v>
      </c>
      <c r="C421" s="10" t="s">
        <v>138</v>
      </c>
      <c r="D421" s="11" t="s">
        <v>670</v>
      </c>
      <c r="E421" s="10" t="s">
        <v>7</v>
      </c>
      <c r="F421" s="11">
        <v>4</v>
      </c>
      <c r="G421" s="11">
        <v>4</v>
      </c>
      <c r="H421" s="11">
        <v>16</v>
      </c>
      <c r="I421" s="144">
        <f>'PLANILHA GERAL '!H173</f>
        <v>8</v>
      </c>
      <c r="J421" s="144">
        <f t="shared" si="5"/>
        <v>128</v>
      </c>
    </row>
    <row r="422" spans="2:10" ht="42" customHeight="1" x14ac:dyDescent="0.25">
      <c r="B422" s="10">
        <v>171</v>
      </c>
      <c r="C422" s="10" t="s">
        <v>128</v>
      </c>
      <c r="D422" s="11" t="s">
        <v>671</v>
      </c>
      <c r="E422" s="10" t="s">
        <v>7</v>
      </c>
      <c r="F422" s="11">
        <v>1</v>
      </c>
      <c r="G422" s="11">
        <v>4</v>
      </c>
      <c r="H422" s="11">
        <v>4</v>
      </c>
      <c r="I422" s="144">
        <f>'PLANILHA GERAL '!H174</f>
        <v>26.66</v>
      </c>
      <c r="J422" s="144">
        <f t="shared" si="5"/>
        <v>106.64</v>
      </c>
    </row>
    <row r="423" spans="2:10" ht="45.75" customHeight="1" x14ac:dyDescent="0.25">
      <c r="B423" s="10">
        <v>172</v>
      </c>
      <c r="C423" s="10" t="s">
        <v>166</v>
      </c>
      <c r="D423" s="11" t="s">
        <v>672</v>
      </c>
      <c r="E423" s="10" t="s">
        <v>7</v>
      </c>
      <c r="F423" s="11">
        <v>1</v>
      </c>
      <c r="G423" s="11">
        <v>4</v>
      </c>
      <c r="H423" s="11">
        <v>4</v>
      </c>
      <c r="I423" s="144">
        <f>'PLANILHA GERAL '!H175</f>
        <v>65</v>
      </c>
      <c r="J423" s="144">
        <f t="shared" si="5"/>
        <v>260</v>
      </c>
    </row>
    <row r="424" spans="2:10" ht="42.75" customHeight="1" x14ac:dyDescent="0.25">
      <c r="B424" s="10">
        <v>173</v>
      </c>
      <c r="C424" s="10" t="s">
        <v>166</v>
      </c>
      <c r="D424" s="11" t="s">
        <v>673</v>
      </c>
      <c r="E424" s="10" t="s">
        <v>7</v>
      </c>
      <c r="F424" s="11">
        <v>1</v>
      </c>
      <c r="G424" s="11">
        <v>4</v>
      </c>
      <c r="H424" s="11">
        <v>4</v>
      </c>
      <c r="I424" s="144">
        <f>'PLANILHA GERAL '!H176</f>
        <v>65</v>
      </c>
      <c r="J424" s="144">
        <f t="shared" si="5"/>
        <v>260</v>
      </c>
    </row>
    <row r="425" spans="2:10" ht="45.75" customHeight="1" x14ac:dyDescent="0.25">
      <c r="B425" s="10">
        <v>174</v>
      </c>
      <c r="C425" s="10" t="s">
        <v>674</v>
      </c>
      <c r="D425" s="10" t="s">
        <v>182</v>
      </c>
      <c r="E425" s="10" t="s">
        <v>7</v>
      </c>
      <c r="F425" s="11">
        <v>1</v>
      </c>
      <c r="G425" s="11">
        <v>4</v>
      </c>
      <c r="H425" s="11">
        <v>4</v>
      </c>
      <c r="I425" s="144">
        <f>'PLANILHA GERAL '!H177</f>
        <v>2050</v>
      </c>
      <c r="J425" s="144">
        <f t="shared" si="5"/>
        <v>8200</v>
      </c>
    </row>
    <row r="426" spans="2:10" ht="45.75" customHeight="1" x14ac:dyDescent="0.25">
      <c r="B426" s="10">
        <v>175</v>
      </c>
      <c r="C426" s="10" t="s">
        <v>183</v>
      </c>
      <c r="D426" s="11" t="s">
        <v>675</v>
      </c>
      <c r="E426" s="10" t="s">
        <v>7</v>
      </c>
      <c r="F426" s="11">
        <v>2</v>
      </c>
      <c r="G426" s="11">
        <v>4</v>
      </c>
      <c r="H426" s="11">
        <v>8</v>
      </c>
      <c r="I426" s="144">
        <f>'PLANILHA GERAL '!H178</f>
        <v>272.5</v>
      </c>
      <c r="J426" s="144">
        <f t="shared" si="5"/>
        <v>2180</v>
      </c>
    </row>
    <row r="427" spans="2:10" ht="45" customHeight="1" x14ac:dyDescent="0.25">
      <c r="B427" s="10">
        <v>176</v>
      </c>
      <c r="C427" s="10" t="s">
        <v>175</v>
      </c>
      <c r="D427" s="11" t="s">
        <v>676</v>
      </c>
      <c r="E427" s="10" t="s">
        <v>7</v>
      </c>
      <c r="F427" s="11">
        <v>1</v>
      </c>
      <c r="G427" s="11">
        <v>4</v>
      </c>
      <c r="H427" s="11">
        <v>4</v>
      </c>
      <c r="I427" s="144">
        <f>'PLANILHA GERAL '!H179</f>
        <v>15.43</v>
      </c>
      <c r="J427" s="144">
        <f t="shared" si="5"/>
        <v>61.72</v>
      </c>
    </row>
    <row r="428" spans="2:10" ht="44.25" customHeight="1" x14ac:dyDescent="0.25">
      <c r="B428" s="10">
        <v>177</v>
      </c>
      <c r="C428" s="10" t="s">
        <v>128</v>
      </c>
      <c r="D428" s="11" t="s">
        <v>677</v>
      </c>
      <c r="E428" s="10" t="s">
        <v>7</v>
      </c>
      <c r="F428" s="11">
        <v>1</v>
      </c>
      <c r="G428" s="11">
        <v>4</v>
      </c>
      <c r="H428" s="11">
        <v>4</v>
      </c>
      <c r="I428" s="144">
        <f>'PLANILHA GERAL '!H180</f>
        <v>30</v>
      </c>
      <c r="J428" s="144">
        <f t="shared" si="5"/>
        <v>120</v>
      </c>
    </row>
    <row r="429" spans="2:10" ht="45.75" customHeight="1" x14ac:dyDescent="0.25">
      <c r="B429" s="10">
        <v>178</v>
      </c>
      <c r="C429" s="10" t="s">
        <v>126</v>
      </c>
      <c r="D429" s="11" t="s">
        <v>678</v>
      </c>
      <c r="E429" s="10" t="s">
        <v>7</v>
      </c>
      <c r="F429" s="11">
        <v>4</v>
      </c>
      <c r="G429" s="11">
        <v>4</v>
      </c>
      <c r="H429" s="11">
        <v>16</v>
      </c>
      <c r="I429" s="144">
        <f>'PLANILHA GERAL '!H181</f>
        <v>6.73</v>
      </c>
      <c r="J429" s="144">
        <f t="shared" si="5"/>
        <v>107.68</v>
      </c>
    </row>
    <row r="430" spans="2:10" ht="48" customHeight="1" x14ac:dyDescent="0.25">
      <c r="B430" s="10">
        <v>179</v>
      </c>
      <c r="C430" s="10" t="s">
        <v>166</v>
      </c>
      <c r="D430" s="11" t="s">
        <v>679</v>
      </c>
      <c r="E430" s="10" t="s">
        <v>7</v>
      </c>
      <c r="F430" s="11">
        <v>1</v>
      </c>
      <c r="G430" s="11">
        <v>4</v>
      </c>
      <c r="H430" s="11">
        <v>4</v>
      </c>
      <c r="I430" s="144">
        <f>'PLANILHA GERAL '!H182</f>
        <v>65</v>
      </c>
      <c r="J430" s="144">
        <f t="shared" si="5"/>
        <v>260</v>
      </c>
    </row>
    <row r="431" spans="2:10" ht="51" customHeight="1" x14ac:dyDescent="0.25">
      <c r="B431" s="10">
        <v>180</v>
      </c>
      <c r="C431" s="10" t="s">
        <v>189</v>
      </c>
      <c r="D431" s="10" t="s">
        <v>190</v>
      </c>
      <c r="E431" s="10" t="s">
        <v>7</v>
      </c>
      <c r="F431" s="11">
        <v>1</v>
      </c>
      <c r="G431" s="11">
        <v>4</v>
      </c>
      <c r="H431" s="11">
        <v>4</v>
      </c>
      <c r="I431" s="144">
        <f>'PLANILHA GERAL '!H183</f>
        <v>800</v>
      </c>
      <c r="J431" s="144">
        <f t="shared" si="5"/>
        <v>3200</v>
      </c>
    </row>
    <row r="432" spans="2:10" ht="46.5" customHeight="1" x14ac:dyDescent="0.25">
      <c r="B432" s="10">
        <v>181</v>
      </c>
      <c r="C432" s="10" t="s">
        <v>175</v>
      </c>
      <c r="D432" s="11" t="s">
        <v>680</v>
      </c>
      <c r="E432" s="10" t="s">
        <v>7</v>
      </c>
      <c r="F432" s="11">
        <v>1</v>
      </c>
      <c r="G432" s="11">
        <v>4</v>
      </c>
      <c r="H432" s="11">
        <v>4</v>
      </c>
      <c r="I432" s="144">
        <f>'PLANILHA GERAL '!H184</f>
        <v>15.43</v>
      </c>
      <c r="J432" s="144">
        <f t="shared" si="5"/>
        <v>61.72</v>
      </c>
    </row>
    <row r="433" spans="2:10" ht="42.75" customHeight="1" x14ac:dyDescent="0.25">
      <c r="B433" s="10">
        <v>182</v>
      </c>
      <c r="C433" s="10" t="s">
        <v>126</v>
      </c>
      <c r="D433" s="11" t="s">
        <v>681</v>
      </c>
      <c r="E433" s="10" t="s">
        <v>7</v>
      </c>
      <c r="F433" s="11">
        <v>12</v>
      </c>
      <c r="G433" s="11">
        <v>4</v>
      </c>
      <c r="H433" s="11">
        <v>48</v>
      </c>
      <c r="I433" s="144">
        <f>'PLANILHA GERAL '!H185</f>
        <v>6.73</v>
      </c>
      <c r="J433" s="144">
        <f t="shared" si="5"/>
        <v>323.04000000000002</v>
      </c>
    </row>
    <row r="434" spans="2:10" ht="47.25" customHeight="1" x14ac:dyDescent="0.25">
      <c r="B434" s="10">
        <v>183</v>
      </c>
      <c r="C434" s="10" t="s">
        <v>151</v>
      </c>
      <c r="D434" s="11" t="s">
        <v>682</v>
      </c>
      <c r="E434" s="10" t="s">
        <v>7</v>
      </c>
      <c r="F434" s="11">
        <v>1</v>
      </c>
      <c r="G434" s="11">
        <v>4</v>
      </c>
      <c r="H434" s="11">
        <v>4</v>
      </c>
      <c r="I434" s="144">
        <f>'PLANILHA GERAL '!H186</f>
        <v>42</v>
      </c>
      <c r="J434" s="144">
        <f t="shared" si="5"/>
        <v>168</v>
      </c>
    </row>
    <row r="435" spans="2:10" ht="32.25" customHeight="1" x14ac:dyDescent="0.25">
      <c r="B435" s="10">
        <v>184</v>
      </c>
      <c r="C435" s="10" t="s">
        <v>194</v>
      </c>
      <c r="D435" s="11" t="s">
        <v>683</v>
      </c>
      <c r="E435" s="10" t="s">
        <v>7</v>
      </c>
      <c r="F435" s="11">
        <v>1</v>
      </c>
      <c r="G435" s="11">
        <v>4</v>
      </c>
      <c r="H435" s="11">
        <v>4</v>
      </c>
      <c r="I435" s="144">
        <f>'PLANILHA GERAL '!H187</f>
        <v>250</v>
      </c>
      <c r="J435" s="144">
        <f t="shared" si="5"/>
        <v>1000</v>
      </c>
    </row>
    <row r="436" spans="2:10" ht="36" customHeight="1" x14ac:dyDescent="0.25">
      <c r="B436" s="10">
        <v>185</v>
      </c>
      <c r="C436" s="10" t="s">
        <v>166</v>
      </c>
      <c r="D436" s="11" t="s">
        <v>684</v>
      </c>
      <c r="E436" s="10" t="s">
        <v>7</v>
      </c>
      <c r="F436" s="11">
        <v>1</v>
      </c>
      <c r="G436" s="11">
        <v>4</v>
      </c>
      <c r="H436" s="11">
        <v>4</v>
      </c>
      <c r="I436" s="144">
        <f>'PLANILHA GERAL '!H188</f>
        <v>65</v>
      </c>
      <c r="J436" s="144">
        <f t="shared" si="5"/>
        <v>260</v>
      </c>
    </row>
    <row r="437" spans="2:10" ht="39.75" customHeight="1" x14ac:dyDescent="0.25">
      <c r="B437" s="10">
        <v>186</v>
      </c>
      <c r="C437" s="10" t="s">
        <v>139</v>
      </c>
      <c r="D437" s="11" t="s">
        <v>685</v>
      </c>
      <c r="E437" s="10" t="s">
        <v>7</v>
      </c>
      <c r="F437" s="11">
        <v>1</v>
      </c>
      <c r="G437" s="11">
        <v>4</v>
      </c>
      <c r="H437" s="11">
        <v>4</v>
      </c>
      <c r="I437" s="144">
        <f>'PLANILHA GERAL '!H189</f>
        <v>40</v>
      </c>
      <c r="J437" s="144">
        <f t="shared" si="5"/>
        <v>160</v>
      </c>
    </row>
    <row r="438" spans="2:10" ht="47.25" x14ac:dyDescent="0.25">
      <c r="B438" s="10">
        <v>187</v>
      </c>
      <c r="C438" s="10" t="s">
        <v>198</v>
      </c>
      <c r="D438" s="11" t="s">
        <v>686</v>
      </c>
      <c r="E438" s="10" t="s">
        <v>7</v>
      </c>
      <c r="F438" s="11">
        <v>1</v>
      </c>
      <c r="G438" s="11">
        <v>4</v>
      </c>
      <c r="H438" s="11">
        <v>4</v>
      </c>
      <c r="I438" s="144">
        <f>'PLANILHA GERAL '!H190</f>
        <v>400</v>
      </c>
      <c r="J438" s="144">
        <f t="shared" si="5"/>
        <v>1600</v>
      </c>
    </row>
    <row r="439" spans="2:10" ht="31.5" x14ac:dyDescent="0.25">
      <c r="B439" s="34">
        <v>188</v>
      </c>
      <c r="C439" s="34" t="s">
        <v>139</v>
      </c>
      <c r="D439" s="117" t="s">
        <v>687</v>
      </c>
      <c r="E439" s="34" t="s">
        <v>7</v>
      </c>
      <c r="F439" s="117">
        <v>1</v>
      </c>
      <c r="G439" s="117">
        <v>4</v>
      </c>
      <c r="H439" s="117">
        <v>4</v>
      </c>
      <c r="I439" s="144">
        <f>'PLANILHA GERAL '!H191</f>
        <v>40</v>
      </c>
      <c r="J439" s="144">
        <f t="shared" ref="J439:J444" si="6">I439*H439</f>
        <v>160</v>
      </c>
    </row>
    <row r="440" spans="2:10" ht="31.5" x14ac:dyDescent="0.25">
      <c r="B440" s="10">
        <v>189</v>
      </c>
      <c r="C440" s="10" t="s">
        <v>138</v>
      </c>
      <c r="D440" s="11" t="s">
        <v>688</v>
      </c>
      <c r="E440" s="10" t="s">
        <v>7</v>
      </c>
      <c r="F440" s="11">
        <v>4</v>
      </c>
      <c r="G440" s="11">
        <v>4</v>
      </c>
      <c r="H440" s="11">
        <v>16</v>
      </c>
      <c r="I440" s="144">
        <f>'PLANILHA GERAL '!H192</f>
        <v>8</v>
      </c>
      <c r="J440" s="144">
        <f t="shared" si="6"/>
        <v>128</v>
      </c>
    </row>
    <row r="441" spans="2:10" ht="21" customHeight="1" x14ac:dyDescent="0.25">
      <c r="B441" s="10">
        <v>190</v>
      </c>
      <c r="C441" s="10" t="s">
        <v>166</v>
      </c>
      <c r="D441" s="11" t="s">
        <v>689</v>
      </c>
      <c r="E441" s="10" t="s">
        <v>7</v>
      </c>
      <c r="F441" s="11">
        <v>1</v>
      </c>
      <c r="G441" s="11">
        <v>4</v>
      </c>
      <c r="H441" s="11">
        <v>4</v>
      </c>
      <c r="I441" s="144">
        <f>'PLANILHA GERAL '!H193</f>
        <v>65</v>
      </c>
      <c r="J441" s="144">
        <f t="shared" si="6"/>
        <v>260</v>
      </c>
    </row>
    <row r="442" spans="2:10" ht="47.25" x14ac:dyDescent="0.25">
      <c r="B442" s="10">
        <v>191</v>
      </c>
      <c r="C442" s="10" t="s">
        <v>203</v>
      </c>
      <c r="D442" s="10" t="s">
        <v>204</v>
      </c>
      <c r="E442" s="10" t="s">
        <v>7</v>
      </c>
      <c r="F442" s="11">
        <v>1</v>
      </c>
      <c r="G442" s="11">
        <v>4</v>
      </c>
      <c r="H442" s="11">
        <v>4</v>
      </c>
      <c r="I442" s="144">
        <f>'PLANILHA GERAL '!H194</f>
        <v>600</v>
      </c>
      <c r="J442" s="144">
        <f t="shared" si="6"/>
        <v>2400</v>
      </c>
    </row>
    <row r="443" spans="2:10" ht="47.25" x14ac:dyDescent="0.25">
      <c r="B443" s="34">
        <v>192</v>
      </c>
      <c r="C443" s="34" t="s">
        <v>205</v>
      </c>
      <c r="D443" s="117" t="s">
        <v>690</v>
      </c>
      <c r="E443" s="34" t="s">
        <v>7</v>
      </c>
      <c r="F443" s="117">
        <v>3</v>
      </c>
      <c r="G443" s="117">
        <v>2</v>
      </c>
      <c r="H443" s="117">
        <v>6</v>
      </c>
      <c r="I443" s="144">
        <f>'PLANILHA GERAL '!H195</f>
        <v>56.76</v>
      </c>
      <c r="J443" s="144">
        <f t="shared" si="6"/>
        <v>340.56</v>
      </c>
    </row>
    <row r="444" spans="2:10" ht="54" customHeight="1" x14ac:dyDescent="0.25">
      <c r="B444" s="34">
        <v>193</v>
      </c>
      <c r="C444" s="34" t="s">
        <v>207</v>
      </c>
      <c r="D444" s="117" t="s">
        <v>691</v>
      </c>
      <c r="E444" s="34" t="s">
        <v>7</v>
      </c>
      <c r="F444" s="117">
        <v>3</v>
      </c>
      <c r="G444" s="117">
        <v>2</v>
      </c>
      <c r="H444" s="117">
        <v>6</v>
      </c>
      <c r="I444" s="144">
        <f>'PLANILHA GERAL '!H196</f>
        <v>6.73</v>
      </c>
      <c r="J444" s="144">
        <f t="shared" si="6"/>
        <v>40.380000000000003</v>
      </c>
    </row>
    <row r="445" spans="2:10" ht="15.75" customHeight="1" x14ac:dyDescent="0.25">
      <c r="B445" s="141" t="s">
        <v>775</v>
      </c>
      <c r="C445" s="141"/>
      <c r="D445" s="141"/>
      <c r="E445" s="141"/>
      <c r="F445" s="141"/>
      <c r="G445" s="141"/>
      <c r="H445" s="141"/>
      <c r="I445" s="143">
        <f>SUM(J374:J444)</f>
        <v>77884.819999999992</v>
      </c>
      <c r="J445" s="143"/>
    </row>
    <row r="446" spans="2:10" ht="15.75" x14ac:dyDescent="0.25">
      <c r="B446" s="11" t="s">
        <v>1</v>
      </c>
      <c r="C446" s="11" t="s">
        <v>2</v>
      </c>
      <c r="D446" s="11" t="s">
        <v>692</v>
      </c>
      <c r="E446" s="11" t="s">
        <v>3</v>
      </c>
      <c r="F446" s="11" t="s">
        <v>4</v>
      </c>
      <c r="G446" s="11" t="s">
        <v>5</v>
      </c>
      <c r="H446" s="11" t="s">
        <v>6</v>
      </c>
      <c r="I446" s="11" t="s">
        <v>453</v>
      </c>
      <c r="J446" s="11" t="s">
        <v>454</v>
      </c>
    </row>
    <row r="447" spans="2:10" ht="66" customHeight="1" x14ac:dyDescent="0.25">
      <c r="B447" s="34">
        <v>194</v>
      </c>
      <c r="C447" s="34" t="s">
        <v>209</v>
      </c>
      <c r="D447" s="34" t="s">
        <v>210</v>
      </c>
      <c r="E447" s="34" t="s">
        <v>106</v>
      </c>
      <c r="F447" s="34">
        <v>157</v>
      </c>
      <c r="G447" s="117" t="s">
        <v>211</v>
      </c>
      <c r="H447" s="34">
        <v>157</v>
      </c>
      <c r="I447" s="142">
        <f>'PLANILHA GERAL '!H197</f>
        <v>7.94</v>
      </c>
      <c r="J447" s="142">
        <f>I447*H447</f>
        <v>1246.5800000000002</v>
      </c>
    </row>
    <row r="448" spans="2:10" ht="46.5" customHeight="1" x14ac:dyDescent="0.25">
      <c r="B448" s="34">
        <v>195</v>
      </c>
      <c r="C448" s="34" t="s">
        <v>212</v>
      </c>
      <c r="D448" s="34" t="s">
        <v>213</v>
      </c>
      <c r="E448" s="34" t="s">
        <v>214</v>
      </c>
      <c r="F448" s="34">
        <v>157</v>
      </c>
      <c r="G448" s="117" t="s">
        <v>211</v>
      </c>
      <c r="H448" s="34">
        <v>157</v>
      </c>
      <c r="I448" s="142">
        <f>'PLANILHA GERAL '!H198</f>
        <v>13</v>
      </c>
      <c r="J448" s="142">
        <f t="shared" ref="J448:J450" si="7">I448*H448</f>
        <v>2041</v>
      </c>
    </row>
    <row r="449" spans="2:10" ht="15.75" x14ac:dyDescent="0.25">
      <c r="B449" s="10">
        <v>196</v>
      </c>
      <c r="C449" s="10" t="s">
        <v>215</v>
      </c>
      <c r="D449" s="10" t="s">
        <v>216</v>
      </c>
      <c r="E449" s="10" t="s">
        <v>214</v>
      </c>
      <c r="F449" s="11">
        <v>157</v>
      </c>
      <c r="G449" s="11" t="s">
        <v>211</v>
      </c>
      <c r="H449" s="11">
        <v>157</v>
      </c>
      <c r="I449" s="142">
        <f>'PLANILHA GERAL '!H199</f>
        <v>4.97</v>
      </c>
      <c r="J449" s="142">
        <f t="shared" si="7"/>
        <v>780.29</v>
      </c>
    </row>
    <row r="450" spans="2:10" ht="31.5" x14ac:dyDescent="0.25">
      <c r="B450" s="10">
        <v>197</v>
      </c>
      <c r="C450" s="10" t="s">
        <v>217</v>
      </c>
      <c r="D450" s="10" t="s">
        <v>218</v>
      </c>
      <c r="E450" s="10" t="s">
        <v>214</v>
      </c>
      <c r="F450" s="11">
        <v>157</v>
      </c>
      <c r="G450" s="11" t="s">
        <v>211</v>
      </c>
      <c r="H450" s="11">
        <v>157</v>
      </c>
      <c r="I450" s="142">
        <f>'PLANILHA GERAL '!H200</f>
        <v>8</v>
      </c>
      <c r="J450" s="142">
        <f t="shared" si="7"/>
        <v>1256</v>
      </c>
    </row>
    <row r="451" spans="2:10" ht="15.75" x14ac:dyDescent="0.25">
      <c r="B451" s="126">
        <v>198</v>
      </c>
      <c r="C451" s="126" t="s">
        <v>219</v>
      </c>
      <c r="D451" s="34" t="s">
        <v>693</v>
      </c>
      <c r="E451" s="126" t="s">
        <v>106</v>
      </c>
      <c r="F451" s="128">
        <v>157</v>
      </c>
      <c r="G451" s="128" t="s">
        <v>211</v>
      </c>
      <c r="H451" s="128">
        <v>157</v>
      </c>
      <c r="I451" s="145">
        <f>'PLANILHA GERAL '!H201</f>
        <v>14.85</v>
      </c>
      <c r="J451" s="145">
        <f>I451*H451</f>
        <v>2331.4499999999998</v>
      </c>
    </row>
    <row r="452" spans="2:10" ht="15.75" x14ac:dyDescent="0.25">
      <c r="B452" s="130"/>
      <c r="C452" s="130"/>
      <c r="D452" s="118" t="s">
        <v>694</v>
      </c>
      <c r="E452" s="130"/>
      <c r="F452" s="131"/>
      <c r="G452" s="131"/>
      <c r="H452" s="131"/>
      <c r="I452" s="146"/>
      <c r="J452" s="146"/>
    </row>
    <row r="453" spans="2:10" ht="15.75" x14ac:dyDescent="0.25">
      <c r="B453" s="130"/>
      <c r="C453" s="130"/>
      <c r="D453" s="118" t="s">
        <v>695</v>
      </c>
      <c r="E453" s="130"/>
      <c r="F453" s="131"/>
      <c r="G453" s="131"/>
      <c r="H453" s="131"/>
      <c r="I453" s="146"/>
      <c r="J453" s="146"/>
    </row>
    <row r="454" spans="2:10" ht="15.75" x14ac:dyDescent="0.25">
      <c r="B454" s="130"/>
      <c r="C454" s="130"/>
      <c r="D454" s="118" t="s">
        <v>696</v>
      </c>
      <c r="E454" s="130"/>
      <c r="F454" s="131"/>
      <c r="G454" s="131"/>
      <c r="H454" s="131"/>
      <c r="I454" s="146"/>
      <c r="J454" s="146"/>
    </row>
    <row r="455" spans="2:10" ht="15.75" x14ac:dyDescent="0.25">
      <c r="B455" s="130"/>
      <c r="C455" s="130"/>
      <c r="D455" s="118" t="s">
        <v>697</v>
      </c>
      <c r="E455" s="130"/>
      <c r="F455" s="131"/>
      <c r="G455" s="131"/>
      <c r="H455" s="131"/>
      <c r="I455" s="146"/>
      <c r="J455" s="146"/>
    </row>
    <row r="456" spans="2:10" ht="31.5" x14ac:dyDescent="0.25">
      <c r="B456" s="34">
        <v>199</v>
      </c>
      <c r="C456" s="34" t="s">
        <v>220</v>
      </c>
      <c r="D456" s="34" t="s">
        <v>221</v>
      </c>
      <c r="E456" s="34" t="s">
        <v>106</v>
      </c>
      <c r="F456" s="117">
        <v>157</v>
      </c>
      <c r="G456" s="117" t="s">
        <v>211</v>
      </c>
      <c r="H456" s="117">
        <v>157</v>
      </c>
      <c r="I456" s="142">
        <f>'PLANILHA GERAL '!H202</f>
        <v>2.46</v>
      </c>
      <c r="J456" s="142">
        <f>I456*H456</f>
        <v>386.21999999999997</v>
      </c>
    </row>
    <row r="457" spans="2:10" ht="15.75" customHeight="1" x14ac:dyDescent="0.25">
      <c r="B457" s="141" t="s">
        <v>776</v>
      </c>
      <c r="C457" s="141"/>
      <c r="D457" s="141"/>
      <c r="E457" s="141"/>
      <c r="F457" s="141"/>
      <c r="G457" s="141"/>
      <c r="H457" s="141"/>
      <c r="I457" s="143">
        <f>SUM(J447:J456)</f>
        <v>8041.54</v>
      </c>
      <c r="J457" s="143"/>
    </row>
    <row r="458" spans="2:10" ht="15.75" x14ac:dyDescent="0.25">
      <c r="B458" s="119" t="s">
        <v>1</v>
      </c>
      <c r="C458" s="119" t="s">
        <v>2</v>
      </c>
      <c r="D458" s="119" t="s">
        <v>698</v>
      </c>
      <c r="E458" s="119" t="s">
        <v>3</v>
      </c>
      <c r="F458" s="119" t="s">
        <v>4</v>
      </c>
      <c r="G458" s="119" t="s">
        <v>5</v>
      </c>
      <c r="H458" s="119" t="s">
        <v>6</v>
      </c>
      <c r="I458" s="119" t="s">
        <v>453</v>
      </c>
      <c r="J458" s="119" t="s">
        <v>454</v>
      </c>
    </row>
    <row r="459" spans="2:10" ht="31.5" x14ac:dyDescent="0.25">
      <c r="B459" s="126">
        <v>200</v>
      </c>
      <c r="C459" s="126" t="s">
        <v>222</v>
      </c>
      <c r="D459" s="34" t="s">
        <v>699</v>
      </c>
      <c r="E459" s="126" t="s">
        <v>223</v>
      </c>
      <c r="F459" s="128" t="s">
        <v>224</v>
      </c>
      <c r="G459" s="128" t="s">
        <v>211</v>
      </c>
      <c r="H459" s="128" t="s">
        <v>211</v>
      </c>
      <c r="I459" s="145">
        <f>'PLANILHA GERAL '!H203</f>
        <v>140</v>
      </c>
      <c r="J459" s="145">
        <f>I459*4</f>
        <v>560</v>
      </c>
    </row>
    <row r="460" spans="2:10" ht="15.75" x14ac:dyDescent="0.25">
      <c r="B460" s="127"/>
      <c r="C460" s="127"/>
      <c r="D460" s="116" t="s">
        <v>700</v>
      </c>
      <c r="E460" s="127"/>
      <c r="F460" s="129"/>
      <c r="G460" s="129"/>
      <c r="H460" s="129"/>
      <c r="I460" s="147"/>
      <c r="J460" s="147"/>
    </row>
    <row r="461" spans="2:10" ht="21.75" customHeight="1" x14ac:dyDescent="0.25">
      <c r="B461" s="10">
        <v>201</v>
      </c>
      <c r="C461" s="10" t="s">
        <v>225</v>
      </c>
      <c r="D461" s="10" t="s">
        <v>226</v>
      </c>
      <c r="E461" s="10" t="s">
        <v>106</v>
      </c>
      <c r="F461" s="11">
        <v>10</v>
      </c>
      <c r="G461" s="11" t="s">
        <v>211</v>
      </c>
      <c r="H461" s="11">
        <v>10</v>
      </c>
      <c r="I461" s="144">
        <f>'PLANILHA GERAL '!H204</f>
        <v>77.59</v>
      </c>
      <c r="J461" s="144">
        <f>I461*H461</f>
        <v>775.90000000000009</v>
      </c>
    </row>
    <row r="462" spans="2:10" ht="22.5" customHeight="1" x14ac:dyDescent="0.25">
      <c r="B462" s="10">
        <v>202</v>
      </c>
      <c r="C462" s="10" t="s">
        <v>227</v>
      </c>
      <c r="D462" s="10" t="s">
        <v>228</v>
      </c>
      <c r="E462" s="10" t="s">
        <v>106</v>
      </c>
      <c r="F462" s="11">
        <v>4</v>
      </c>
      <c r="G462" s="11" t="s">
        <v>211</v>
      </c>
      <c r="H462" s="11">
        <v>4</v>
      </c>
      <c r="I462" s="144">
        <f>'PLANILHA GERAL '!H205</f>
        <v>50</v>
      </c>
      <c r="J462" s="144">
        <f t="shared" ref="J462:J469" si="8">I462*H462</f>
        <v>200</v>
      </c>
    </row>
    <row r="463" spans="2:10" ht="31.5" x14ac:dyDescent="0.25">
      <c r="B463" s="10">
        <v>203</v>
      </c>
      <c r="C463" s="10" t="s">
        <v>229</v>
      </c>
      <c r="D463" s="10" t="s">
        <v>230</v>
      </c>
      <c r="E463" s="10" t="s">
        <v>106</v>
      </c>
      <c r="F463" s="11">
        <v>5</v>
      </c>
      <c r="G463" s="11" t="s">
        <v>211</v>
      </c>
      <c r="H463" s="11">
        <v>5</v>
      </c>
      <c r="I463" s="144">
        <f>'PLANILHA GERAL '!H206</f>
        <v>65</v>
      </c>
      <c r="J463" s="144">
        <f t="shared" si="8"/>
        <v>325</v>
      </c>
    </row>
    <row r="464" spans="2:10" ht="36" customHeight="1" x14ac:dyDescent="0.25">
      <c r="B464" s="10">
        <v>204</v>
      </c>
      <c r="C464" s="10" t="s">
        <v>231</v>
      </c>
      <c r="D464" s="10" t="s">
        <v>232</v>
      </c>
      <c r="E464" s="10" t="s">
        <v>106</v>
      </c>
      <c r="F464" s="11">
        <v>1</v>
      </c>
      <c r="G464" s="11" t="s">
        <v>211</v>
      </c>
      <c r="H464" s="11">
        <v>1</v>
      </c>
      <c r="I464" s="144">
        <f>'PLANILHA GERAL '!H207</f>
        <v>146.25</v>
      </c>
      <c r="J464" s="144">
        <f t="shared" si="8"/>
        <v>146.25</v>
      </c>
    </row>
    <row r="465" spans="2:10" ht="31.5" customHeight="1" x14ac:dyDescent="0.25">
      <c r="B465" s="10">
        <v>205</v>
      </c>
      <c r="C465" s="10" t="s">
        <v>233</v>
      </c>
      <c r="D465" s="10" t="s">
        <v>234</v>
      </c>
      <c r="E465" s="10" t="s">
        <v>106</v>
      </c>
      <c r="F465" s="11">
        <v>1</v>
      </c>
      <c r="G465" s="11" t="s">
        <v>211</v>
      </c>
      <c r="H465" s="11">
        <v>1</v>
      </c>
      <c r="I465" s="144">
        <f>'PLANILHA GERAL '!H208</f>
        <v>78</v>
      </c>
      <c r="J465" s="144">
        <f t="shared" si="8"/>
        <v>78</v>
      </c>
    </row>
    <row r="466" spans="2:10" ht="40.5" customHeight="1" x14ac:dyDescent="0.25">
      <c r="B466" s="10">
        <v>206</v>
      </c>
      <c r="C466" s="10" t="s">
        <v>235</v>
      </c>
      <c r="D466" s="10" t="s">
        <v>236</v>
      </c>
      <c r="E466" s="10" t="s">
        <v>106</v>
      </c>
      <c r="F466" s="11">
        <v>1</v>
      </c>
      <c r="G466" s="11" t="s">
        <v>211</v>
      </c>
      <c r="H466" s="11">
        <v>1</v>
      </c>
      <c r="I466" s="144">
        <f>'PLANILHA GERAL '!H209</f>
        <v>1500</v>
      </c>
      <c r="J466" s="144">
        <f t="shared" si="8"/>
        <v>1500</v>
      </c>
    </row>
    <row r="467" spans="2:10" ht="51.75" customHeight="1" x14ac:dyDescent="0.25">
      <c r="B467" s="10">
        <v>207</v>
      </c>
      <c r="C467" s="10" t="s">
        <v>237</v>
      </c>
      <c r="D467" s="10" t="s">
        <v>701</v>
      </c>
      <c r="E467" s="10" t="s">
        <v>106</v>
      </c>
      <c r="F467" s="11">
        <v>28</v>
      </c>
      <c r="G467" s="11">
        <v>4</v>
      </c>
      <c r="H467" s="11">
        <v>112</v>
      </c>
      <c r="I467" s="144">
        <f>'PLANILHA GERAL '!H210</f>
        <v>81.66</v>
      </c>
      <c r="J467" s="144">
        <f t="shared" si="8"/>
        <v>9145.92</v>
      </c>
    </row>
    <row r="468" spans="2:10" ht="53.25" customHeight="1" x14ac:dyDescent="0.25">
      <c r="B468" s="10">
        <v>208</v>
      </c>
      <c r="C468" s="10" t="s">
        <v>239</v>
      </c>
      <c r="D468" s="10" t="s">
        <v>240</v>
      </c>
      <c r="E468" s="10" t="s">
        <v>106</v>
      </c>
      <c r="F468" s="11">
        <v>1</v>
      </c>
      <c r="G468" s="11" t="s">
        <v>211</v>
      </c>
      <c r="H468" s="11">
        <v>1</v>
      </c>
      <c r="I468" s="144">
        <f>'PLANILHA GERAL '!H211</f>
        <v>65</v>
      </c>
      <c r="J468" s="144">
        <f t="shared" si="8"/>
        <v>65</v>
      </c>
    </row>
    <row r="469" spans="2:10" ht="47.25" customHeight="1" x14ac:dyDescent="0.25">
      <c r="B469" s="34">
        <v>209</v>
      </c>
      <c r="C469" s="34" t="s">
        <v>241</v>
      </c>
      <c r="D469" s="34" t="s">
        <v>242</v>
      </c>
      <c r="E469" s="34" t="s">
        <v>106</v>
      </c>
      <c r="F469" s="117">
        <v>50</v>
      </c>
      <c r="G469" s="117" t="s">
        <v>211</v>
      </c>
      <c r="H469" s="117">
        <v>50</v>
      </c>
      <c r="I469" s="144">
        <f>'PLANILHA GERAL '!H212</f>
        <v>172.5</v>
      </c>
      <c r="J469" s="144">
        <f t="shared" si="8"/>
        <v>8625</v>
      </c>
    </row>
    <row r="470" spans="2:10" ht="15.75" customHeight="1" x14ac:dyDescent="0.25">
      <c r="B470" s="155" t="s">
        <v>777</v>
      </c>
      <c r="C470" s="155"/>
      <c r="D470" s="155"/>
      <c r="E470" s="155"/>
      <c r="F470" s="155"/>
      <c r="G470" s="155"/>
      <c r="H470" s="155"/>
      <c r="I470" s="156">
        <f>SUM(J459:J469)</f>
        <v>21421.07</v>
      </c>
      <c r="J470" s="156"/>
    </row>
    <row r="471" spans="2:10" x14ac:dyDescent="0.25">
      <c r="B471" s="132"/>
      <c r="C471" s="133"/>
      <c r="D471" s="133"/>
      <c r="E471" s="133"/>
      <c r="F471" s="133"/>
      <c r="G471" s="133"/>
      <c r="H471" s="133"/>
      <c r="I471" s="133"/>
      <c r="J471" s="134"/>
    </row>
    <row r="472" spans="2:10" ht="15.75" x14ac:dyDescent="0.25">
      <c r="B472" s="11" t="s">
        <v>1</v>
      </c>
      <c r="C472" s="11" t="s">
        <v>2</v>
      </c>
      <c r="D472" s="11" t="s">
        <v>702</v>
      </c>
      <c r="E472" s="11" t="s">
        <v>3</v>
      </c>
      <c r="F472" s="11" t="s">
        <v>4</v>
      </c>
      <c r="G472" s="11" t="s">
        <v>5</v>
      </c>
      <c r="H472" s="11" t="s">
        <v>6</v>
      </c>
      <c r="I472" s="11" t="s">
        <v>453</v>
      </c>
      <c r="J472" s="11" t="s">
        <v>454</v>
      </c>
    </row>
    <row r="473" spans="2:10" ht="110.25" x14ac:dyDescent="0.25">
      <c r="B473" s="10">
        <v>210</v>
      </c>
      <c r="C473" s="10" t="s">
        <v>243</v>
      </c>
      <c r="D473" s="10" t="s">
        <v>703</v>
      </c>
      <c r="E473" s="10" t="s">
        <v>106</v>
      </c>
      <c r="F473" s="11">
        <v>20</v>
      </c>
      <c r="G473" s="11" t="s">
        <v>211</v>
      </c>
      <c r="H473" s="11">
        <v>20</v>
      </c>
      <c r="I473" s="144">
        <f>'PLANILHA GERAL '!H213</f>
        <v>150</v>
      </c>
      <c r="J473" s="144">
        <f>I473*H473</f>
        <v>3000</v>
      </c>
    </row>
    <row r="474" spans="2:10" ht="31.5" x14ac:dyDescent="0.25">
      <c r="B474" s="126">
        <v>211</v>
      </c>
      <c r="C474" s="126" t="s">
        <v>245</v>
      </c>
      <c r="D474" s="34" t="s">
        <v>704</v>
      </c>
      <c r="E474" s="126" t="s">
        <v>106</v>
      </c>
      <c r="F474" s="128">
        <v>5</v>
      </c>
      <c r="G474" s="128" t="s">
        <v>211</v>
      </c>
      <c r="H474" s="128">
        <v>5</v>
      </c>
      <c r="I474" s="145">
        <f>'PLANILHA GERAL '!H214</f>
        <v>80</v>
      </c>
      <c r="J474" s="145">
        <f>I474*H474</f>
        <v>400</v>
      </c>
    </row>
    <row r="475" spans="2:10" ht="47.25" x14ac:dyDescent="0.25">
      <c r="B475" s="127"/>
      <c r="C475" s="127"/>
      <c r="D475" s="116" t="s">
        <v>705</v>
      </c>
      <c r="E475" s="127"/>
      <c r="F475" s="129"/>
      <c r="G475" s="129"/>
      <c r="H475" s="129"/>
      <c r="I475" s="147"/>
      <c r="J475" s="147"/>
    </row>
    <row r="476" spans="2:10" ht="15.75" x14ac:dyDescent="0.25">
      <c r="B476" s="157" t="s">
        <v>778</v>
      </c>
      <c r="C476" s="158"/>
      <c r="D476" s="158"/>
      <c r="E476" s="158"/>
      <c r="F476" s="158"/>
      <c r="G476" s="158"/>
      <c r="H476" s="159"/>
      <c r="I476" s="153">
        <f>SUM(J473:J475)</f>
        <v>3400</v>
      </c>
      <c r="J476" s="154"/>
    </row>
    <row r="477" spans="2:10" ht="15.75" x14ac:dyDescent="0.25">
      <c r="B477" s="11" t="s">
        <v>1</v>
      </c>
      <c r="C477" s="11" t="s">
        <v>2</v>
      </c>
      <c r="D477" s="11" t="s">
        <v>706</v>
      </c>
      <c r="E477" s="11" t="s">
        <v>3</v>
      </c>
      <c r="F477" s="11" t="s">
        <v>4</v>
      </c>
      <c r="G477" s="11" t="s">
        <v>5</v>
      </c>
      <c r="H477" s="11" t="s">
        <v>6</v>
      </c>
      <c r="I477" s="11" t="s">
        <v>453</v>
      </c>
      <c r="J477" s="11" t="s">
        <v>454</v>
      </c>
    </row>
    <row r="478" spans="2:10" ht="57.75" customHeight="1" x14ac:dyDescent="0.25">
      <c r="B478" s="126">
        <v>212</v>
      </c>
      <c r="C478" s="126" t="s">
        <v>415</v>
      </c>
      <c r="D478" s="34" t="s">
        <v>707</v>
      </c>
      <c r="E478" s="126" t="s">
        <v>106</v>
      </c>
      <c r="F478" s="126" t="s">
        <v>246</v>
      </c>
      <c r="G478" s="128" t="s">
        <v>211</v>
      </c>
      <c r="H478" s="126" t="s">
        <v>246</v>
      </c>
      <c r="I478" s="145">
        <f>'PLANILHA GERAL '!H215</f>
        <v>137.5</v>
      </c>
      <c r="J478" s="145">
        <f>I478*30</f>
        <v>4125</v>
      </c>
    </row>
    <row r="479" spans="2:10" ht="45.75" customHeight="1" x14ac:dyDescent="0.25">
      <c r="B479" s="127"/>
      <c r="C479" s="127"/>
      <c r="D479" s="116" t="s">
        <v>708</v>
      </c>
      <c r="E479" s="127"/>
      <c r="F479" s="127"/>
      <c r="G479" s="129"/>
      <c r="H479" s="127"/>
      <c r="I479" s="147"/>
      <c r="J479" s="147"/>
    </row>
    <row r="480" spans="2:10" ht="58.5" customHeight="1" x14ac:dyDescent="0.25">
      <c r="B480" s="10">
        <v>213</v>
      </c>
      <c r="C480" s="10" t="s">
        <v>247</v>
      </c>
      <c r="D480" s="10" t="s">
        <v>248</v>
      </c>
      <c r="E480" s="10" t="s">
        <v>106</v>
      </c>
      <c r="F480" s="10" t="s">
        <v>249</v>
      </c>
      <c r="G480" s="11" t="s">
        <v>211</v>
      </c>
      <c r="H480" s="10" t="s">
        <v>249</v>
      </c>
      <c r="I480" s="144">
        <f>'PLANILHA GERAL '!H216</f>
        <v>147.5</v>
      </c>
      <c r="J480" s="144">
        <f>I480*5</f>
        <v>737.5</v>
      </c>
    </row>
    <row r="481" spans="2:10" ht="114" customHeight="1" x14ac:dyDescent="0.25">
      <c r="B481" s="34">
        <v>214</v>
      </c>
      <c r="C481" s="34" t="s">
        <v>417</v>
      </c>
      <c r="D481" s="34" t="s">
        <v>709</v>
      </c>
      <c r="E481" s="34" t="s">
        <v>250</v>
      </c>
      <c r="F481" s="117">
        <v>4</v>
      </c>
      <c r="G481" s="117">
        <v>3</v>
      </c>
      <c r="H481" s="117">
        <v>12</v>
      </c>
      <c r="I481" s="144">
        <f>'PLANILHA GERAL '!H217</f>
        <v>1670</v>
      </c>
      <c r="J481" s="142">
        <f>I481*H481</f>
        <v>20040</v>
      </c>
    </row>
    <row r="482" spans="2:10" ht="105.75" customHeight="1" x14ac:dyDescent="0.25">
      <c r="B482" s="34">
        <v>215</v>
      </c>
      <c r="C482" s="34" t="s">
        <v>417</v>
      </c>
      <c r="D482" s="117" t="s">
        <v>419</v>
      </c>
      <c r="E482" s="34" t="s">
        <v>250</v>
      </c>
      <c r="F482" s="34">
        <v>1</v>
      </c>
      <c r="G482" s="117">
        <v>4</v>
      </c>
      <c r="H482" s="117">
        <v>4</v>
      </c>
      <c r="I482" s="144">
        <f>'PLANILHA GERAL '!H218</f>
        <v>1670</v>
      </c>
      <c r="J482" s="142">
        <f>I482*H482</f>
        <v>6680</v>
      </c>
    </row>
    <row r="483" spans="2:10" ht="47.25" x14ac:dyDescent="0.25">
      <c r="B483" s="126">
        <v>216</v>
      </c>
      <c r="C483" s="126" t="s">
        <v>420</v>
      </c>
      <c r="D483" s="117" t="s">
        <v>710</v>
      </c>
      <c r="E483" s="126" t="s">
        <v>106</v>
      </c>
      <c r="F483" s="128">
        <v>2</v>
      </c>
      <c r="G483" s="128" t="s">
        <v>211</v>
      </c>
      <c r="H483" s="128">
        <v>2</v>
      </c>
      <c r="I483" s="145">
        <f>'PLANILHA GERAL '!H219</f>
        <v>2010</v>
      </c>
      <c r="J483" s="145">
        <f>I483*H483</f>
        <v>4020</v>
      </c>
    </row>
    <row r="484" spans="2:10" ht="15.75" x14ac:dyDescent="0.25">
      <c r="B484" s="130"/>
      <c r="C484" s="130"/>
      <c r="D484" s="118" t="s">
        <v>711</v>
      </c>
      <c r="E484" s="130"/>
      <c r="F484" s="131"/>
      <c r="G484" s="131"/>
      <c r="H484" s="131"/>
      <c r="I484" s="146"/>
      <c r="J484" s="146"/>
    </row>
    <row r="485" spans="2:10" ht="15.75" x14ac:dyDescent="0.25">
      <c r="B485" s="130"/>
      <c r="C485" s="130"/>
      <c r="D485" s="118" t="s">
        <v>712</v>
      </c>
      <c r="E485" s="130"/>
      <c r="F485" s="131"/>
      <c r="G485" s="131"/>
      <c r="H485" s="131"/>
      <c r="I485" s="146"/>
      <c r="J485" s="146"/>
    </row>
    <row r="486" spans="2:10" ht="31.5" x14ac:dyDescent="0.25">
      <c r="B486" s="130"/>
      <c r="C486" s="130"/>
      <c r="D486" s="118" t="s">
        <v>713</v>
      </c>
      <c r="E486" s="130"/>
      <c r="F486" s="131"/>
      <c r="G486" s="131"/>
      <c r="H486" s="131"/>
      <c r="I486" s="146"/>
      <c r="J486" s="146"/>
    </row>
    <row r="487" spans="2:10" ht="31.5" x14ac:dyDescent="0.25">
      <c r="B487" s="130"/>
      <c r="C487" s="130"/>
      <c r="D487" s="118" t="s">
        <v>714</v>
      </c>
      <c r="E487" s="130"/>
      <c r="F487" s="131"/>
      <c r="G487" s="131"/>
      <c r="H487" s="131"/>
      <c r="I487" s="146"/>
      <c r="J487" s="146"/>
    </row>
    <row r="488" spans="2:10" ht="31.5" x14ac:dyDescent="0.25">
      <c r="B488" s="130"/>
      <c r="C488" s="130"/>
      <c r="D488" s="118" t="s">
        <v>715</v>
      </c>
      <c r="E488" s="130"/>
      <c r="F488" s="131"/>
      <c r="G488" s="131"/>
      <c r="H488" s="131"/>
      <c r="I488" s="146"/>
      <c r="J488" s="146"/>
    </row>
    <row r="489" spans="2:10" ht="15.75" x14ac:dyDescent="0.25">
      <c r="B489" s="130"/>
      <c r="C489" s="130"/>
      <c r="D489" s="118" t="s">
        <v>716</v>
      </c>
      <c r="E489" s="130"/>
      <c r="F489" s="131"/>
      <c r="G489" s="131"/>
      <c r="H489" s="131"/>
      <c r="I489" s="146"/>
      <c r="J489" s="146"/>
    </row>
    <row r="490" spans="2:10" ht="94.5" x14ac:dyDescent="0.25">
      <c r="B490" s="130"/>
      <c r="C490" s="130"/>
      <c r="D490" s="118" t="s">
        <v>717</v>
      </c>
      <c r="E490" s="130"/>
      <c r="F490" s="131"/>
      <c r="G490" s="131"/>
      <c r="H490" s="131"/>
      <c r="I490" s="146"/>
      <c r="J490" s="146"/>
    </row>
    <row r="491" spans="2:10" ht="15.75" customHeight="1" x14ac:dyDescent="0.25">
      <c r="B491" s="141" t="s">
        <v>779</v>
      </c>
      <c r="C491" s="141"/>
      <c r="D491" s="141"/>
      <c r="E491" s="141"/>
      <c r="F491" s="141"/>
      <c r="G491" s="141"/>
      <c r="H491" s="141"/>
      <c r="I491" s="160">
        <f>SUM(J478:J490)</f>
        <v>35602.5</v>
      </c>
      <c r="J491" s="136"/>
    </row>
    <row r="492" spans="2:10" ht="15.75" x14ac:dyDescent="0.25">
      <c r="B492" s="119" t="s">
        <v>1</v>
      </c>
      <c r="C492" s="119" t="s">
        <v>2</v>
      </c>
      <c r="D492" s="119" t="s">
        <v>718</v>
      </c>
      <c r="E492" s="119" t="s">
        <v>3</v>
      </c>
      <c r="F492" s="119" t="s">
        <v>4</v>
      </c>
      <c r="G492" s="119" t="s">
        <v>5</v>
      </c>
      <c r="H492" s="119" t="s">
        <v>6</v>
      </c>
      <c r="I492" s="119" t="s">
        <v>453</v>
      </c>
      <c r="J492" s="119" t="s">
        <v>454</v>
      </c>
    </row>
    <row r="493" spans="2:10" ht="94.5" x14ac:dyDescent="0.25">
      <c r="B493" s="126">
        <v>217</v>
      </c>
      <c r="C493" s="126" t="s">
        <v>719</v>
      </c>
      <c r="D493" s="34" t="s">
        <v>720</v>
      </c>
      <c r="E493" s="126" t="s">
        <v>7</v>
      </c>
      <c r="F493" s="128">
        <v>1</v>
      </c>
      <c r="G493" s="128">
        <v>34</v>
      </c>
      <c r="H493" s="128">
        <v>34</v>
      </c>
      <c r="I493" s="145">
        <f>'PLANILHA GERAL '!H220</f>
        <v>525</v>
      </c>
      <c r="J493" s="145">
        <f>I493*H493</f>
        <v>17850</v>
      </c>
    </row>
    <row r="494" spans="2:10" ht="15.75" x14ac:dyDescent="0.25">
      <c r="B494" s="130"/>
      <c r="C494" s="130"/>
      <c r="D494" s="118" t="s">
        <v>721</v>
      </c>
      <c r="E494" s="130"/>
      <c r="F494" s="131"/>
      <c r="G494" s="131"/>
      <c r="H494" s="131"/>
      <c r="I494" s="146"/>
      <c r="J494" s="146"/>
    </row>
    <row r="495" spans="2:10" ht="17.25" customHeight="1" x14ac:dyDescent="0.25">
      <c r="B495" s="130"/>
      <c r="C495" s="130"/>
      <c r="D495" s="118" t="s">
        <v>722</v>
      </c>
      <c r="E495" s="130"/>
      <c r="F495" s="131"/>
      <c r="G495" s="131"/>
      <c r="H495" s="131"/>
      <c r="I495" s="146"/>
      <c r="J495" s="146"/>
    </row>
    <row r="496" spans="2:10" ht="16.5" customHeight="1" x14ac:dyDescent="0.25">
      <c r="B496" s="130"/>
      <c r="C496" s="130"/>
      <c r="D496" s="118" t="s">
        <v>723</v>
      </c>
      <c r="E496" s="130"/>
      <c r="F496" s="131"/>
      <c r="G496" s="131"/>
      <c r="H496" s="131"/>
      <c r="I496" s="146"/>
      <c r="J496" s="146"/>
    </row>
    <row r="497" spans="2:10" ht="15.75" x14ac:dyDescent="0.25">
      <c r="B497" s="130"/>
      <c r="C497" s="130"/>
      <c r="D497" s="118" t="s">
        <v>724</v>
      </c>
      <c r="E497" s="130"/>
      <c r="F497" s="131"/>
      <c r="G497" s="131"/>
      <c r="H497" s="131"/>
      <c r="I497" s="146"/>
      <c r="J497" s="146"/>
    </row>
    <row r="498" spans="2:10" ht="19.5" customHeight="1" x14ac:dyDescent="0.25">
      <c r="B498" s="130"/>
      <c r="C498" s="130"/>
      <c r="D498" s="118" t="s">
        <v>725</v>
      </c>
      <c r="E498" s="130"/>
      <c r="F498" s="131"/>
      <c r="G498" s="131"/>
      <c r="H498" s="131"/>
      <c r="I498" s="146"/>
      <c r="J498" s="146"/>
    </row>
    <row r="499" spans="2:10" ht="19.5" customHeight="1" x14ac:dyDescent="0.25">
      <c r="B499" s="130"/>
      <c r="C499" s="130"/>
      <c r="D499" s="118" t="s">
        <v>726</v>
      </c>
      <c r="E499" s="130"/>
      <c r="F499" s="131"/>
      <c r="G499" s="131"/>
      <c r="H499" s="131"/>
      <c r="I499" s="146"/>
      <c r="J499" s="146"/>
    </row>
    <row r="500" spans="2:10" ht="20.25" customHeight="1" x14ac:dyDescent="0.25">
      <c r="B500" s="130"/>
      <c r="C500" s="130"/>
      <c r="D500" s="118" t="s">
        <v>727</v>
      </c>
      <c r="E500" s="130"/>
      <c r="F500" s="131"/>
      <c r="G500" s="131"/>
      <c r="H500" s="131"/>
      <c r="I500" s="146"/>
      <c r="J500" s="146"/>
    </row>
    <row r="501" spans="2:10" ht="18.75" customHeight="1" x14ac:dyDescent="0.25">
      <c r="B501" s="130"/>
      <c r="C501" s="130"/>
      <c r="D501" s="118" t="s">
        <v>728</v>
      </c>
      <c r="E501" s="130"/>
      <c r="F501" s="131"/>
      <c r="G501" s="131"/>
      <c r="H501" s="131"/>
      <c r="I501" s="146"/>
      <c r="J501" s="146"/>
    </row>
    <row r="502" spans="2:10" ht="19.5" customHeight="1" x14ac:dyDescent="0.25">
      <c r="B502" s="130"/>
      <c r="C502" s="130"/>
      <c r="D502" s="118" t="s">
        <v>729</v>
      </c>
      <c r="E502" s="130"/>
      <c r="F502" s="131"/>
      <c r="G502" s="131"/>
      <c r="H502" s="131"/>
      <c r="I502" s="146"/>
      <c r="J502" s="146"/>
    </row>
    <row r="503" spans="2:10" ht="22.5" customHeight="1" x14ac:dyDescent="0.25">
      <c r="B503" s="130"/>
      <c r="C503" s="130"/>
      <c r="D503" s="118" t="s">
        <v>730</v>
      </c>
      <c r="E503" s="130"/>
      <c r="F503" s="131"/>
      <c r="G503" s="131"/>
      <c r="H503" s="131"/>
      <c r="I503" s="146"/>
      <c r="J503" s="146"/>
    </row>
    <row r="504" spans="2:10" ht="17.25" customHeight="1" x14ac:dyDescent="0.25">
      <c r="B504" s="130"/>
      <c r="C504" s="130"/>
      <c r="D504" s="118" t="s">
        <v>731</v>
      </c>
      <c r="E504" s="130"/>
      <c r="F504" s="131"/>
      <c r="G504" s="131"/>
      <c r="H504" s="131"/>
      <c r="I504" s="146"/>
      <c r="J504" s="146"/>
    </row>
    <row r="505" spans="2:10" ht="18.75" customHeight="1" x14ac:dyDescent="0.25">
      <c r="B505" s="130"/>
      <c r="C505" s="130"/>
      <c r="D505" s="118" t="s">
        <v>732</v>
      </c>
      <c r="E505" s="130"/>
      <c r="F505" s="131"/>
      <c r="G505" s="131"/>
      <c r="H505" s="131"/>
      <c r="I505" s="146"/>
      <c r="J505" s="146"/>
    </row>
    <row r="506" spans="2:10" ht="19.5" customHeight="1" x14ac:dyDescent="0.25">
      <c r="B506" s="130"/>
      <c r="C506" s="130"/>
      <c r="D506" s="118" t="s">
        <v>733</v>
      </c>
      <c r="E506" s="130"/>
      <c r="F506" s="131"/>
      <c r="G506" s="131"/>
      <c r="H506" s="131"/>
      <c r="I506" s="146"/>
      <c r="J506" s="146"/>
    </row>
    <row r="507" spans="2:10" ht="21.75" customHeight="1" x14ac:dyDescent="0.25">
      <c r="B507" s="130"/>
      <c r="C507" s="130"/>
      <c r="D507" s="118" t="s">
        <v>734</v>
      </c>
      <c r="E507" s="130"/>
      <c r="F507" s="131"/>
      <c r="G507" s="131"/>
      <c r="H507" s="131"/>
      <c r="I507" s="146"/>
      <c r="J507" s="146"/>
    </row>
    <row r="508" spans="2:10" ht="21.75" customHeight="1" x14ac:dyDescent="0.25">
      <c r="B508" s="130"/>
      <c r="C508" s="130"/>
      <c r="D508" s="118" t="s">
        <v>735</v>
      </c>
      <c r="E508" s="130"/>
      <c r="F508" s="131"/>
      <c r="G508" s="131"/>
      <c r="H508" s="131"/>
      <c r="I508" s="146"/>
      <c r="J508" s="146"/>
    </row>
    <row r="509" spans="2:10" ht="22.5" customHeight="1" x14ac:dyDescent="0.25">
      <c r="B509" s="130"/>
      <c r="C509" s="130"/>
      <c r="D509" s="118" t="s">
        <v>736</v>
      </c>
      <c r="E509" s="130"/>
      <c r="F509" s="131"/>
      <c r="G509" s="131"/>
      <c r="H509" s="131"/>
      <c r="I509" s="146"/>
      <c r="J509" s="146"/>
    </row>
    <row r="510" spans="2:10" ht="21" customHeight="1" x14ac:dyDescent="0.25">
      <c r="B510" s="130"/>
      <c r="C510" s="130"/>
      <c r="D510" s="118" t="s">
        <v>737</v>
      </c>
      <c r="E510" s="130"/>
      <c r="F510" s="131"/>
      <c r="G510" s="131"/>
      <c r="H510" s="131"/>
      <c r="I510" s="146"/>
      <c r="J510" s="146"/>
    </row>
    <row r="511" spans="2:10" ht="36" customHeight="1" x14ac:dyDescent="0.25">
      <c r="B511" s="130"/>
      <c r="C511" s="130"/>
      <c r="D511" s="118" t="s">
        <v>738</v>
      </c>
      <c r="E511" s="130"/>
      <c r="F511" s="131"/>
      <c r="G511" s="131"/>
      <c r="H511" s="131"/>
      <c r="I511" s="146"/>
      <c r="J511" s="146"/>
    </row>
    <row r="512" spans="2:10" ht="22.5" customHeight="1" x14ac:dyDescent="0.25">
      <c r="B512" s="130"/>
      <c r="C512" s="130"/>
      <c r="D512" s="118" t="s">
        <v>739</v>
      </c>
      <c r="E512" s="130"/>
      <c r="F512" s="131"/>
      <c r="G512" s="131"/>
      <c r="H512" s="131"/>
      <c r="I512" s="146"/>
      <c r="J512" s="146"/>
    </row>
    <row r="513" spans="2:10" ht="24" customHeight="1" x14ac:dyDescent="0.25">
      <c r="B513" s="130"/>
      <c r="C513" s="130"/>
      <c r="D513" s="118" t="s">
        <v>740</v>
      </c>
      <c r="E513" s="130"/>
      <c r="F513" s="131"/>
      <c r="G513" s="131"/>
      <c r="H513" s="131"/>
      <c r="I513" s="146"/>
      <c r="J513" s="146"/>
    </row>
    <row r="514" spans="2:10" ht="21.75" customHeight="1" x14ac:dyDescent="0.25">
      <c r="B514" s="130"/>
      <c r="C514" s="130"/>
      <c r="D514" s="118" t="s">
        <v>741</v>
      </c>
      <c r="E514" s="130"/>
      <c r="F514" s="131"/>
      <c r="G514" s="131"/>
      <c r="H514" s="131"/>
      <c r="I514" s="146"/>
      <c r="J514" s="146"/>
    </row>
    <row r="515" spans="2:10" ht="21.75" customHeight="1" x14ac:dyDescent="0.25">
      <c r="B515" s="130"/>
      <c r="C515" s="130"/>
      <c r="D515" s="118" t="s">
        <v>742</v>
      </c>
      <c r="E515" s="130"/>
      <c r="F515" s="131"/>
      <c r="G515" s="131"/>
      <c r="H515" s="131"/>
      <c r="I515" s="146"/>
      <c r="J515" s="146"/>
    </row>
    <row r="516" spans="2:10" ht="116.25" customHeight="1" x14ac:dyDescent="0.25">
      <c r="B516" s="10">
        <v>218</v>
      </c>
      <c r="C516" s="10" t="s">
        <v>424</v>
      </c>
      <c r="D516" s="10" t="s">
        <v>425</v>
      </c>
      <c r="E516" s="10" t="s">
        <v>7</v>
      </c>
      <c r="F516" s="11">
        <v>1</v>
      </c>
      <c r="G516" s="11">
        <v>4</v>
      </c>
      <c r="H516" s="11">
        <v>4</v>
      </c>
      <c r="I516" s="144">
        <f>'PLANILHA GERAL '!H221</f>
        <v>3375</v>
      </c>
      <c r="J516" s="144">
        <f>I516*H516</f>
        <v>13500</v>
      </c>
    </row>
    <row r="517" spans="2:10" ht="129.75" customHeight="1" x14ac:dyDescent="0.25">
      <c r="B517" s="10">
        <v>219</v>
      </c>
      <c r="C517" s="11" t="s">
        <v>426</v>
      </c>
      <c r="D517" s="10" t="s">
        <v>427</v>
      </c>
      <c r="E517" s="10" t="s">
        <v>7</v>
      </c>
      <c r="F517" s="11">
        <v>1</v>
      </c>
      <c r="G517" s="11">
        <v>15</v>
      </c>
      <c r="H517" s="11">
        <v>15</v>
      </c>
      <c r="I517" s="144">
        <f>'PLANILHA GERAL '!H222</f>
        <v>1875</v>
      </c>
      <c r="J517" s="144">
        <f>I517*H517</f>
        <v>28125</v>
      </c>
    </row>
    <row r="518" spans="2:10" ht="236.25" x14ac:dyDescent="0.25">
      <c r="B518" s="126">
        <v>220</v>
      </c>
      <c r="C518" s="128" t="s">
        <v>743</v>
      </c>
      <c r="D518" s="117" t="s">
        <v>744</v>
      </c>
      <c r="E518" s="126" t="s">
        <v>7</v>
      </c>
      <c r="F518" s="128">
        <v>1</v>
      </c>
      <c r="G518" s="128">
        <v>15</v>
      </c>
      <c r="H518" s="128">
        <v>15</v>
      </c>
      <c r="I518" s="145">
        <f>'PLANILHA GERAL '!H223</f>
        <v>3500</v>
      </c>
      <c r="J518" s="145">
        <f>I518*H518</f>
        <v>52500</v>
      </c>
    </row>
    <row r="519" spans="2:10" ht="15.75" x14ac:dyDescent="0.25">
      <c r="B519" s="130"/>
      <c r="C519" s="131"/>
      <c r="D519" s="122" t="s">
        <v>745</v>
      </c>
      <c r="E519" s="130"/>
      <c r="F519" s="131"/>
      <c r="G519" s="131"/>
      <c r="H519" s="131"/>
      <c r="I519" s="146"/>
      <c r="J519" s="146"/>
    </row>
    <row r="520" spans="2:10" ht="47.25" x14ac:dyDescent="0.25">
      <c r="B520" s="130"/>
      <c r="C520" s="131"/>
      <c r="D520" s="118" t="s">
        <v>746</v>
      </c>
      <c r="E520" s="130"/>
      <c r="F520" s="131"/>
      <c r="G520" s="131"/>
      <c r="H520" s="131"/>
      <c r="I520" s="146"/>
      <c r="J520" s="146"/>
    </row>
    <row r="521" spans="2:10" ht="31.5" x14ac:dyDescent="0.25">
      <c r="B521" s="130"/>
      <c r="C521" s="131"/>
      <c r="D521" s="122" t="s">
        <v>747</v>
      </c>
      <c r="E521" s="130"/>
      <c r="F521" s="131"/>
      <c r="G521" s="131"/>
      <c r="H521" s="131"/>
      <c r="I521" s="146"/>
      <c r="J521" s="146"/>
    </row>
    <row r="522" spans="2:10" ht="31.5" x14ac:dyDescent="0.25">
      <c r="B522" s="130"/>
      <c r="C522" s="131"/>
      <c r="D522" s="122" t="s">
        <v>748</v>
      </c>
      <c r="E522" s="130"/>
      <c r="F522" s="131"/>
      <c r="G522" s="131"/>
      <c r="H522" s="131"/>
      <c r="I522" s="146"/>
      <c r="J522" s="146"/>
    </row>
    <row r="523" spans="2:10" ht="31.5" x14ac:dyDescent="0.25">
      <c r="B523" s="130"/>
      <c r="C523" s="131"/>
      <c r="D523" s="122" t="s">
        <v>749</v>
      </c>
      <c r="E523" s="130"/>
      <c r="F523" s="131"/>
      <c r="G523" s="131"/>
      <c r="H523" s="131"/>
      <c r="I523" s="146"/>
      <c r="J523" s="146"/>
    </row>
    <row r="524" spans="2:10" ht="31.5" x14ac:dyDescent="0.25">
      <c r="B524" s="130"/>
      <c r="C524" s="131"/>
      <c r="D524" s="122" t="s">
        <v>750</v>
      </c>
      <c r="E524" s="130"/>
      <c r="F524" s="131"/>
      <c r="G524" s="131"/>
      <c r="H524" s="131"/>
      <c r="I524" s="146"/>
      <c r="J524" s="146"/>
    </row>
    <row r="525" spans="2:10" ht="31.5" x14ac:dyDescent="0.25">
      <c r="B525" s="130"/>
      <c r="C525" s="131"/>
      <c r="D525" s="122" t="s">
        <v>751</v>
      </c>
      <c r="E525" s="130"/>
      <c r="F525" s="131"/>
      <c r="G525" s="131"/>
      <c r="H525" s="131"/>
      <c r="I525" s="146"/>
      <c r="J525" s="146"/>
    </row>
    <row r="526" spans="2:10" ht="31.5" x14ac:dyDescent="0.25">
      <c r="B526" s="130"/>
      <c r="C526" s="131"/>
      <c r="D526" s="122" t="s">
        <v>752</v>
      </c>
      <c r="E526" s="130"/>
      <c r="F526" s="131"/>
      <c r="G526" s="131"/>
      <c r="H526" s="131"/>
      <c r="I526" s="146"/>
      <c r="J526" s="146"/>
    </row>
    <row r="527" spans="2:10" ht="15.75" x14ac:dyDescent="0.25">
      <c r="B527" s="130"/>
      <c r="C527" s="131"/>
      <c r="D527" s="122" t="s">
        <v>753</v>
      </c>
      <c r="E527" s="130"/>
      <c r="F527" s="131"/>
      <c r="G527" s="131"/>
      <c r="H527" s="131"/>
      <c r="I527" s="146"/>
      <c r="J527" s="146"/>
    </row>
    <row r="528" spans="2:10" ht="31.5" x14ac:dyDescent="0.25">
      <c r="B528" s="130"/>
      <c r="C528" s="131"/>
      <c r="D528" s="122" t="s">
        <v>754</v>
      </c>
      <c r="E528" s="130"/>
      <c r="F528" s="131"/>
      <c r="G528" s="131"/>
      <c r="H528" s="131"/>
      <c r="I528" s="146"/>
      <c r="J528" s="146"/>
    </row>
    <row r="529" spans="2:10" ht="63" x14ac:dyDescent="0.25">
      <c r="B529" s="130"/>
      <c r="C529" s="131"/>
      <c r="D529" s="122" t="s">
        <v>755</v>
      </c>
      <c r="E529" s="130"/>
      <c r="F529" s="131"/>
      <c r="G529" s="131"/>
      <c r="H529" s="131"/>
      <c r="I529" s="146"/>
      <c r="J529" s="146"/>
    </row>
    <row r="530" spans="2:10" ht="63" x14ac:dyDescent="0.25">
      <c r="B530" s="130"/>
      <c r="C530" s="131"/>
      <c r="D530" s="122" t="s">
        <v>756</v>
      </c>
      <c r="E530" s="130"/>
      <c r="F530" s="131"/>
      <c r="G530" s="131"/>
      <c r="H530" s="131"/>
      <c r="I530" s="146"/>
      <c r="J530" s="146"/>
    </row>
    <row r="531" spans="2:10" ht="47.25" x14ac:dyDescent="0.25">
      <c r="B531" s="130"/>
      <c r="C531" s="131"/>
      <c r="D531" s="122" t="s">
        <v>757</v>
      </c>
      <c r="E531" s="130"/>
      <c r="F531" s="131"/>
      <c r="G531" s="131"/>
      <c r="H531" s="131"/>
      <c r="I531" s="146"/>
      <c r="J531" s="146"/>
    </row>
    <row r="532" spans="2:10" ht="15.75" x14ac:dyDescent="0.25">
      <c r="B532" s="130"/>
      <c r="C532" s="131"/>
      <c r="D532" s="122" t="s">
        <v>758</v>
      </c>
      <c r="E532" s="130"/>
      <c r="F532" s="131"/>
      <c r="G532" s="131"/>
      <c r="H532" s="131"/>
      <c r="I532" s="146"/>
      <c r="J532" s="146"/>
    </row>
    <row r="533" spans="2:10" ht="64.5" customHeight="1" x14ac:dyDescent="0.25">
      <c r="B533" s="130"/>
      <c r="C533" s="131"/>
      <c r="D533" s="122" t="s">
        <v>759</v>
      </c>
      <c r="E533" s="130"/>
      <c r="F533" s="131"/>
      <c r="G533" s="131"/>
      <c r="H533" s="131"/>
      <c r="I533" s="146"/>
      <c r="J533" s="146"/>
    </row>
    <row r="534" spans="2:10" ht="69" customHeight="1" x14ac:dyDescent="0.25">
      <c r="B534" s="127"/>
      <c r="C534" s="129"/>
      <c r="D534" s="119" t="s">
        <v>760</v>
      </c>
      <c r="E534" s="127"/>
      <c r="F534" s="129"/>
      <c r="G534" s="129"/>
      <c r="H534" s="129"/>
      <c r="I534" s="147"/>
      <c r="J534" s="147"/>
    </row>
    <row r="535" spans="2:10" ht="234" customHeight="1" x14ac:dyDescent="0.25">
      <c r="B535" s="126">
        <v>221</v>
      </c>
      <c r="C535" s="128" t="s">
        <v>761</v>
      </c>
      <c r="D535" s="117" t="s">
        <v>762</v>
      </c>
      <c r="E535" s="126" t="s">
        <v>7</v>
      </c>
      <c r="F535" s="128">
        <v>4</v>
      </c>
      <c r="G535" s="128">
        <v>3</v>
      </c>
      <c r="H535" s="128">
        <v>12</v>
      </c>
      <c r="I535" s="145">
        <f>'PLANILHA GERAL '!H224</f>
        <v>1725</v>
      </c>
      <c r="J535" s="145">
        <f>I535*H535</f>
        <v>20700</v>
      </c>
    </row>
    <row r="536" spans="2:10" ht="92.25" customHeight="1" x14ac:dyDescent="0.25">
      <c r="B536" s="127"/>
      <c r="C536" s="129"/>
      <c r="D536" s="119" t="s">
        <v>763</v>
      </c>
      <c r="E536" s="127"/>
      <c r="F536" s="129"/>
      <c r="G536" s="129"/>
      <c r="H536" s="129"/>
      <c r="I536" s="147"/>
      <c r="J536" s="147"/>
    </row>
    <row r="537" spans="2:10" ht="74.25" customHeight="1" x14ac:dyDescent="0.25">
      <c r="B537" s="10">
        <v>222</v>
      </c>
      <c r="C537" s="10" t="s">
        <v>432</v>
      </c>
      <c r="D537" s="11" t="s">
        <v>433</v>
      </c>
      <c r="E537" s="10" t="s">
        <v>7</v>
      </c>
      <c r="F537" s="11">
        <v>1</v>
      </c>
      <c r="G537" s="11">
        <v>4</v>
      </c>
      <c r="H537" s="11">
        <v>4</v>
      </c>
      <c r="I537" s="144">
        <f>'PLANILHA GERAL '!H225</f>
        <v>2065</v>
      </c>
      <c r="J537" s="144">
        <f>I537*H537</f>
        <v>8260</v>
      </c>
    </row>
    <row r="538" spans="2:10" ht="70.5" customHeight="1" x14ac:dyDescent="0.25">
      <c r="B538" s="10">
        <v>223</v>
      </c>
      <c r="C538" s="10" t="s">
        <v>434</v>
      </c>
      <c r="D538" s="11" t="s">
        <v>435</v>
      </c>
      <c r="E538" s="10" t="s">
        <v>7</v>
      </c>
      <c r="F538" s="11">
        <v>5</v>
      </c>
      <c r="G538" s="11">
        <v>4</v>
      </c>
      <c r="H538" s="11">
        <v>20</v>
      </c>
      <c r="I538" s="144">
        <f>'PLANILHA GERAL '!H226</f>
        <v>2500</v>
      </c>
      <c r="J538" s="144">
        <f t="shared" ref="J538:J539" si="9">I538*H538</f>
        <v>50000</v>
      </c>
    </row>
    <row r="539" spans="2:10" ht="63.75" customHeight="1" x14ac:dyDescent="0.25">
      <c r="B539" s="10">
        <v>224</v>
      </c>
      <c r="C539" s="10" t="s">
        <v>434</v>
      </c>
      <c r="D539" s="11" t="s">
        <v>436</v>
      </c>
      <c r="E539" s="10" t="s">
        <v>7</v>
      </c>
      <c r="F539" s="11">
        <v>1</v>
      </c>
      <c r="G539" s="11">
        <v>4</v>
      </c>
      <c r="H539" s="11">
        <v>4</v>
      </c>
      <c r="I539" s="144">
        <f>'PLANILHA GERAL '!H227</f>
        <v>2500</v>
      </c>
      <c r="J539" s="144">
        <f t="shared" si="9"/>
        <v>10000</v>
      </c>
    </row>
    <row r="540" spans="2:10" ht="64.5" customHeight="1" x14ac:dyDescent="0.25">
      <c r="B540" s="10">
        <v>225</v>
      </c>
      <c r="C540" s="10" t="s">
        <v>251</v>
      </c>
      <c r="D540" s="10" t="s">
        <v>437</v>
      </c>
      <c r="E540" s="10" t="s">
        <v>7</v>
      </c>
      <c r="F540" s="11">
        <v>1</v>
      </c>
      <c r="G540" s="11">
        <v>4</v>
      </c>
      <c r="H540" s="11">
        <v>4</v>
      </c>
      <c r="I540" s="144">
        <f>'PLANILHA GERAL '!H228</f>
        <v>90</v>
      </c>
      <c r="J540" s="144">
        <f>I540*H540</f>
        <v>360</v>
      </c>
    </row>
    <row r="541" spans="2:10" ht="132.75" customHeight="1" x14ac:dyDescent="0.25">
      <c r="B541" s="126">
        <v>226</v>
      </c>
      <c r="C541" s="126" t="s">
        <v>252</v>
      </c>
      <c r="D541" s="34" t="s">
        <v>764</v>
      </c>
      <c r="E541" s="126" t="s">
        <v>7</v>
      </c>
      <c r="F541" s="128">
        <v>1</v>
      </c>
      <c r="G541" s="128">
        <v>6</v>
      </c>
      <c r="H541" s="128">
        <v>6</v>
      </c>
      <c r="I541" s="145">
        <f>'PLANILHA GERAL '!H229</f>
        <v>2245</v>
      </c>
      <c r="J541" s="145">
        <f>I541*H541</f>
        <v>13470</v>
      </c>
    </row>
    <row r="542" spans="2:10" ht="31.5" x14ac:dyDescent="0.25">
      <c r="B542" s="130"/>
      <c r="C542" s="130"/>
      <c r="D542" s="122" t="s">
        <v>765</v>
      </c>
      <c r="E542" s="130"/>
      <c r="F542" s="131"/>
      <c r="G542" s="131"/>
      <c r="H542" s="131"/>
      <c r="I542" s="146"/>
      <c r="J542" s="146"/>
    </row>
    <row r="543" spans="2:10" ht="35.25" customHeight="1" x14ac:dyDescent="0.25">
      <c r="B543" s="130"/>
      <c r="C543" s="130"/>
      <c r="D543" s="122" t="s">
        <v>766</v>
      </c>
      <c r="E543" s="130"/>
      <c r="F543" s="131"/>
      <c r="G543" s="131"/>
      <c r="H543" s="131"/>
      <c r="I543" s="146"/>
      <c r="J543" s="146"/>
    </row>
    <row r="544" spans="2:10" ht="68.25" customHeight="1" x14ac:dyDescent="0.25">
      <c r="B544" s="130"/>
      <c r="C544" s="130"/>
      <c r="D544" s="118" t="s">
        <v>767</v>
      </c>
      <c r="E544" s="130"/>
      <c r="F544" s="131"/>
      <c r="G544" s="131"/>
      <c r="H544" s="131"/>
      <c r="I544" s="146"/>
      <c r="J544" s="146"/>
    </row>
    <row r="545" spans="2:10" ht="15.75" customHeight="1" x14ac:dyDescent="0.25">
      <c r="B545" s="141" t="s">
        <v>780</v>
      </c>
      <c r="C545" s="141"/>
      <c r="D545" s="141"/>
      <c r="E545" s="141"/>
      <c r="F545" s="141"/>
      <c r="G545" s="141"/>
      <c r="H545" s="141"/>
      <c r="I545" s="160">
        <f>SUM(J493:J544)</f>
        <v>214765</v>
      </c>
      <c r="J545" s="136"/>
    </row>
    <row r="546" spans="2:10" x14ac:dyDescent="0.25">
      <c r="B546" s="132"/>
      <c r="C546" s="133"/>
      <c r="D546" s="133"/>
      <c r="E546" s="133"/>
      <c r="F546" s="133"/>
      <c r="G546" s="133"/>
      <c r="H546" s="133"/>
      <c r="I546" s="133"/>
      <c r="J546" s="134"/>
    </row>
    <row r="547" spans="2:10" ht="15.75" x14ac:dyDescent="0.25">
      <c r="B547" s="11" t="s">
        <v>1</v>
      </c>
      <c r="C547" s="11" t="s">
        <v>2</v>
      </c>
      <c r="D547" s="11" t="s">
        <v>768</v>
      </c>
      <c r="E547" s="11" t="s">
        <v>3</v>
      </c>
      <c r="F547" s="11" t="s">
        <v>4</v>
      </c>
      <c r="G547" s="11" t="s">
        <v>5</v>
      </c>
      <c r="H547" s="11" t="s">
        <v>6</v>
      </c>
      <c r="I547" s="10"/>
      <c r="J547" s="10"/>
    </row>
    <row r="548" spans="2:10" ht="31.5" x14ac:dyDescent="0.25">
      <c r="B548" s="10">
        <v>227</v>
      </c>
      <c r="C548" s="10" t="s">
        <v>253</v>
      </c>
      <c r="D548" s="10" t="s">
        <v>254</v>
      </c>
      <c r="E548" s="10" t="s">
        <v>106</v>
      </c>
      <c r="F548" s="11">
        <v>1</v>
      </c>
      <c r="G548" s="11" t="s">
        <v>211</v>
      </c>
      <c r="H548" s="11">
        <v>1</v>
      </c>
      <c r="I548" s="144">
        <f>'PLANILHA GERAL '!H230</f>
        <v>1386</v>
      </c>
      <c r="J548" s="144">
        <f>I548*H548</f>
        <v>1386</v>
      </c>
    </row>
    <row r="549" spans="2:10" ht="39" customHeight="1" x14ac:dyDescent="0.25">
      <c r="B549" s="34">
        <v>228</v>
      </c>
      <c r="C549" s="34" t="s">
        <v>255</v>
      </c>
      <c r="D549" s="34" t="s">
        <v>256</v>
      </c>
      <c r="E549" s="34" t="s">
        <v>106</v>
      </c>
      <c r="F549" s="117">
        <v>1</v>
      </c>
      <c r="G549" s="117" t="s">
        <v>211</v>
      </c>
      <c r="H549" s="117">
        <v>1</v>
      </c>
      <c r="I549" s="144">
        <f>'PLANILHA GERAL '!H231</f>
        <v>15</v>
      </c>
      <c r="J549" s="144">
        <f t="shared" ref="J549:J568" si="10">I549*H549</f>
        <v>15</v>
      </c>
    </row>
    <row r="550" spans="2:10" ht="15.75" x14ac:dyDescent="0.25">
      <c r="B550" s="10">
        <v>229</v>
      </c>
      <c r="C550" s="10" t="s">
        <v>257</v>
      </c>
      <c r="D550" s="10" t="s">
        <v>258</v>
      </c>
      <c r="E550" s="10" t="s">
        <v>106</v>
      </c>
      <c r="F550" s="11">
        <v>20</v>
      </c>
      <c r="G550" s="11" t="s">
        <v>211</v>
      </c>
      <c r="H550" s="11">
        <v>20</v>
      </c>
      <c r="I550" s="144">
        <f>'PLANILHA GERAL '!H232</f>
        <v>2</v>
      </c>
      <c r="J550" s="144">
        <f t="shared" si="10"/>
        <v>40</v>
      </c>
    </row>
    <row r="551" spans="2:10" ht="30.75" customHeight="1" x14ac:dyDescent="0.25">
      <c r="B551" s="34">
        <v>230</v>
      </c>
      <c r="C551" s="34" t="s">
        <v>259</v>
      </c>
      <c r="D551" s="34" t="s">
        <v>260</v>
      </c>
      <c r="E551" s="34" t="s">
        <v>106</v>
      </c>
      <c r="F551" s="117">
        <v>1</v>
      </c>
      <c r="G551" s="117" t="s">
        <v>211</v>
      </c>
      <c r="H551" s="117">
        <v>1</v>
      </c>
      <c r="I551" s="144">
        <f>'PLANILHA GERAL '!H233</f>
        <v>30</v>
      </c>
      <c r="J551" s="144">
        <f t="shared" si="10"/>
        <v>30</v>
      </c>
    </row>
    <row r="552" spans="2:10" ht="22.5" customHeight="1" x14ac:dyDescent="0.25">
      <c r="B552" s="10">
        <v>231</v>
      </c>
      <c r="C552" s="10" t="s">
        <v>261</v>
      </c>
      <c r="D552" s="10" t="s">
        <v>262</v>
      </c>
      <c r="E552" s="10" t="s">
        <v>106</v>
      </c>
      <c r="F552" s="11">
        <v>2</v>
      </c>
      <c r="G552" s="11" t="s">
        <v>211</v>
      </c>
      <c r="H552" s="11">
        <v>2</v>
      </c>
      <c r="I552" s="144">
        <f>'PLANILHA GERAL '!H234</f>
        <v>62.5</v>
      </c>
      <c r="J552" s="144">
        <f t="shared" si="10"/>
        <v>125</v>
      </c>
    </row>
    <row r="553" spans="2:10" ht="24.75" customHeight="1" x14ac:dyDescent="0.25">
      <c r="B553" s="10">
        <v>232</v>
      </c>
      <c r="C553" s="10" t="s">
        <v>263</v>
      </c>
      <c r="D553" s="10" t="s">
        <v>264</v>
      </c>
      <c r="E553" s="10" t="s">
        <v>106</v>
      </c>
      <c r="F553" s="11">
        <v>20</v>
      </c>
      <c r="G553" s="11" t="s">
        <v>211</v>
      </c>
      <c r="H553" s="11">
        <v>20</v>
      </c>
      <c r="I553" s="144">
        <f>'PLANILHA GERAL '!H235</f>
        <v>20</v>
      </c>
      <c r="J553" s="144">
        <f t="shared" si="10"/>
        <v>400</v>
      </c>
    </row>
    <row r="554" spans="2:10" ht="41.25" customHeight="1" x14ac:dyDescent="0.25">
      <c r="B554" s="10">
        <v>233</v>
      </c>
      <c r="C554" s="10" t="s">
        <v>265</v>
      </c>
      <c r="D554" s="10" t="s">
        <v>769</v>
      </c>
      <c r="E554" s="10" t="s">
        <v>267</v>
      </c>
      <c r="F554" s="11">
        <v>50</v>
      </c>
      <c r="G554" s="11">
        <v>1</v>
      </c>
      <c r="H554" s="11">
        <v>50</v>
      </c>
      <c r="I554" s="144">
        <f>'PLANILHA GERAL '!H236</f>
        <v>5</v>
      </c>
      <c r="J554" s="144">
        <f t="shared" si="10"/>
        <v>250</v>
      </c>
    </row>
    <row r="555" spans="2:10" ht="51" customHeight="1" x14ac:dyDescent="0.25">
      <c r="B555" s="10">
        <v>234</v>
      </c>
      <c r="C555" s="10" t="s">
        <v>268</v>
      </c>
      <c r="D555" s="10" t="s">
        <v>770</v>
      </c>
      <c r="E555" s="10" t="s">
        <v>267</v>
      </c>
      <c r="F555" s="11">
        <v>50</v>
      </c>
      <c r="G555" s="11">
        <v>1</v>
      </c>
      <c r="H555" s="11">
        <v>50</v>
      </c>
      <c r="I555" s="144">
        <f>'PLANILHA GERAL '!H237</f>
        <v>12.6</v>
      </c>
      <c r="J555" s="144">
        <f t="shared" si="10"/>
        <v>630</v>
      </c>
    </row>
    <row r="556" spans="2:10" ht="15.75" x14ac:dyDescent="0.25">
      <c r="B556" s="10">
        <v>235</v>
      </c>
      <c r="C556" s="10" t="s">
        <v>270</v>
      </c>
      <c r="D556" s="10" t="s">
        <v>271</v>
      </c>
      <c r="E556" s="10" t="s">
        <v>106</v>
      </c>
      <c r="F556" s="11">
        <v>10</v>
      </c>
      <c r="G556" s="11" t="s">
        <v>211</v>
      </c>
      <c r="H556" s="11">
        <v>10</v>
      </c>
      <c r="I556" s="144">
        <f>'PLANILHA GERAL '!H238</f>
        <v>2.99</v>
      </c>
      <c r="J556" s="144">
        <f t="shared" si="10"/>
        <v>29.900000000000002</v>
      </c>
    </row>
    <row r="557" spans="2:10" ht="47.25" customHeight="1" x14ac:dyDescent="0.25">
      <c r="B557" s="34">
        <v>236</v>
      </c>
      <c r="C557" s="34" t="s">
        <v>272</v>
      </c>
      <c r="D557" s="34" t="s">
        <v>273</v>
      </c>
      <c r="E557" s="34" t="s">
        <v>106</v>
      </c>
      <c r="F557" s="117">
        <v>2</v>
      </c>
      <c r="G557" s="117" t="s">
        <v>211</v>
      </c>
      <c r="H557" s="117">
        <v>2</v>
      </c>
      <c r="I557" s="144">
        <f>'PLANILHA GERAL '!H239</f>
        <v>5.38</v>
      </c>
      <c r="J557" s="144">
        <f t="shared" si="10"/>
        <v>10.76</v>
      </c>
    </row>
    <row r="558" spans="2:10" ht="31.5" x14ac:dyDescent="0.25">
      <c r="B558" s="10">
        <v>237</v>
      </c>
      <c r="C558" s="10" t="s">
        <v>274</v>
      </c>
      <c r="D558" s="10" t="s">
        <v>275</v>
      </c>
      <c r="E558" s="10" t="s">
        <v>106</v>
      </c>
      <c r="F558" s="11">
        <v>10</v>
      </c>
      <c r="G558" s="11" t="s">
        <v>211</v>
      </c>
      <c r="H558" s="11">
        <v>10</v>
      </c>
      <c r="I558" s="144">
        <f>'PLANILHA GERAL '!H240</f>
        <v>18</v>
      </c>
      <c r="J558" s="144">
        <f t="shared" si="10"/>
        <v>180</v>
      </c>
    </row>
    <row r="559" spans="2:10" ht="45" customHeight="1" x14ac:dyDescent="0.25">
      <c r="B559" s="34">
        <v>238</v>
      </c>
      <c r="C559" s="34" t="s">
        <v>276</v>
      </c>
      <c r="D559" s="34" t="s">
        <v>277</v>
      </c>
      <c r="E559" s="34" t="s">
        <v>211</v>
      </c>
      <c r="F559" s="117" t="s">
        <v>211</v>
      </c>
      <c r="G559" s="117" t="s">
        <v>211</v>
      </c>
      <c r="H559" s="117" t="s">
        <v>211</v>
      </c>
      <c r="I559" s="144">
        <f>'PLANILHA GERAL '!H241</f>
        <v>1000</v>
      </c>
      <c r="J559" s="144">
        <f>I559</f>
        <v>1000</v>
      </c>
    </row>
    <row r="560" spans="2:10" ht="15.75" x14ac:dyDescent="0.25">
      <c r="B560" s="10">
        <v>239</v>
      </c>
      <c r="C560" s="10" t="s">
        <v>278</v>
      </c>
      <c r="D560" s="10" t="s">
        <v>279</v>
      </c>
      <c r="E560" s="10" t="s">
        <v>7</v>
      </c>
      <c r="F560" s="11">
        <v>2</v>
      </c>
      <c r="G560" s="11">
        <v>4</v>
      </c>
      <c r="H560" s="11">
        <v>8</v>
      </c>
      <c r="I560" s="144">
        <f>'PLANILHA GERAL '!H242</f>
        <v>37</v>
      </c>
      <c r="J560" s="144">
        <f t="shared" si="10"/>
        <v>296</v>
      </c>
    </row>
    <row r="561" spans="2:10" ht="15.75" x14ac:dyDescent="0.25">
      <c r="B561" s="10">
        <v>240</v>
      </c>
      <c r="C561" s="10" t="s">
        <v>142</v>
      </c>
      <c r="D561" s="10" t="s">
        <v>280</v>
      </c>
      <c r="E561" s="10" t="s">
        <v>7</v>
      </c>
      <c r="F561" s="11">
        <v>2</v>
      </c>
      <c r="G561" s="11">
        <v>4</v>
      </c>
      <c r="H561" s="11">
        <v>8</v>
      </c>
      <c r="I561" s="144">
        <f>'PLANILHA GERAL '!H243</f>
        <v>48.33</v>
      </c>
      <c r="J561" s="144">
        <f t="shared" si="10"/>
        <v>386.64</v>
      </c>
    </row>
    <row r="562" spans="2:10" ht="15.75" x14ac:dyDescent="0.25">
      <c r="B562" s="10">
        <v>241</v>
      </c>
      <c r="C562" s="10" t="s">
        <v>149</v>
      </c>
      <c r="D562" s="10" t="s">
        <v>281</v>
      </c>
      <c r="E562" s="10" t="s">
        <v>7</v>
      </c>
      <c r="F562" s="11">
        <v>1</v>
      </c>
      <c r="G562" s="11">
        <v>4</v>
      </c>
      <c r="H562" s="11">
        <v>4</v>
      </c>
      <c r="I562" s="144">
        <f>'PLANILHA GERAL '!H244</f>
        <v>30</v>
      </c>
      <c r="J562" s="144">
        <f t="shared" si="10"/>
        <v>120</v>
      </c>
    </row>
    <row r="563" spans="2:10" ht="21.75" customHeight="1" x14ac:dyDescent="0.25">
      <c r="B563" s="10">
        <v>242</v>
      </c>
      <c r="C563" s="10" t="s">
        <v>282</v>
      </c>
      <c r="D563" s="10" t="s">
        <v>283</v>
      </c>
      <c r="E563" s="10" t="s">
        <v>7</v>
      </c>
      <c r="F563" s="11">
        <v>1</v>
      </c>
      <c r="G563" s="11">
        <v>4</v>
      </c>
      <c r="H563" s="11">
        <v>4</v>
      </c>
      <c r="I563" s="144">
        <f>'PLANILHA GERAL '!H245</f>
        <v>36.659999999999997</v>
      </c>
      <c r="J563" s="144">
        <f t="shared" si="10"/>
        <v>146.63999999999999</v>
      </c>
    </row>
    <row r="564" spans="2:10" ht="42" customHeight="1" x14ac:dyDescent="0.25">
      <c r="B564" s="10">
        <v>243</v>
      </c>
      <c r="C564" s="10" t="s">
        <v>151</v>
      </c>
      <c r="D564" s="10" t="s">
        <v>284</v>
      </c>
      <c r="E564" s="10" t="s">
        <v>7</v>
      </c>
      <c r="F564" s="11">
        <v>2</v>
      </c>
      <c r="G564" s="11">
        <v>4</v>
      </c>
      <c r="H564" s="11">
        <v>8</v>
      </c>
      <c r="I564" s="144">
        <f>'PLANILHA GERAL '!H246</f>
        <v>55</v>
      </c>
      <c r="J564" s="144">
        <f t="shared" si="10"/>
        <v>440</v>
      </c>
    </row>
    <row r="565" spans="2:10" ht="43.5" customHeight="1" x14ac:dyDescent="0.25">
      <c r="B565" s="10">
        <v>244</v>
      </c>
      <c r="C565" s="10" t="s">
        <v>137</v>
      </c>
      <c r="D565" s="10" t="s">
        <v>285</v>
      </c>
      <c r="E565" s="10" t="s">
        <v>7</v>
      </c>
      <c r="F565" s="11">
        <v>1</v>
      </c>
      <c r="G565" s="11">
        <v>4</v>
      </c>
      <c r="H565" s="11">
        <v>4</v>
      </c>
      <c r="I565" s="144">
        <f>'PLANILHA GERAL '!H247</f>
        <v>80</v>
      </c>
      <c r="J565" s="144">
        <f t="shared" si="10"/>
        <v>320</v>
      </c>
    </row>
    <row r="566" spans="2:10" ht="36" customHeight="1" x14ac:dyDescent="0.25">
      <c r="B566" s="10">
        <v>245</v>
      </c>
      <c r="C566" s="10" t="s">
        <v>154</v>
      </c>
      <c r="D566" s="10" t="s">
        <v>286</v>
      </c>
      <c r="E566" s="10" t="s">
        <v>7</v>
      </c>
      <c r="F566" s="11">
        <v>10</v>
      </c>
      <c r="G566" s="11">
        <v>4</v>
      </c>
      <c r="H566" s="11">
        <v>40</v>
      </c>
      <c r="I566" s="144">
        <f>'PLANILHA GERAL '!H248</f>
        <v>8.5</v>
      </c>
      <c r="J566" s="144">
        <f t="shared" si="10"/>
        <v>340</v>
      </c>
    </row>
    <row r="567" spans="2:10" ht="28.5" customHeight="1" x14ac:dyDescent="0.25">
      <c r="B567" s="10">
        <v>246</v>
      </c>
      <c r="C567" s="10" t="s">
        <v>122</v>
      </c>
      <c r="D567" s="11" t="s">
        <v>287</v>
      </c>
      <c r="E567" s="10" t="s">
        <v>7</v>
      </c>
      <c r="F567" s="11">
        <v>2</v>
      </c>
      <c r="G567" s="11">
        <v>4</v>
      </c>
      <c r="H567" s="11">
        <v>8</v>
      </c>
      <c r="I567" s="144">
        <f>'PLANILHA GERAL '!H249</f>
        <v>41</v>
      </c>
      <c r="J567" s="144">
        <f t="shared" si="10"/>
        <v>328</v>
      </c>
    </row>
    <row r="568" spans="2:10" ht="27" customHeight="1" x14ac:dyDescent="0.25">
      <c r="B568" s="34">
        <v>247</v>
      </c>
      <c r="C568" s="34" t="s">
        <v>157</v>
      </c>
      <c r="D568" s="117" t="s">
        <v>288</v>
      </c>
      <c r="E568" s="34" t="s">
        <v>7</v>
      </c>
      <c r="F568" s="117">
        <v>1</v>
      </c>
      <c r="G568" s="117">
        <v>4</v>
      </c>
      <c r="H568" s="117">
        <v>4</v>
      </c>
      <c r="I568" s="144">
        <f>'PLANILHA GERAL '!H250</f>
        <v>93.33</v>
      </c>
      <c r="J568" s="144">
        <f t="shared" si="10"/>
        <v>373.32</v>
      </c>
    </row>
    <row r="569" spans="2:10" ht="15.75" customHeight="1" x14ac:dyDescent="0.25">
      <c r="B569" s="138" t="s">
        <v>781</v>
      </c>
      <c r="C569" s="139"/>
      <c r="D569" s="139"/>
      <c r="E569" s="139"/>
      <c r="F569" s="139"/>
      <c r="G569" s="139"/>
      <c r="H569" s="140"/>
      <c r="I569" s="161">
        <f>SUM(J548:J568)</f>
        <v>6847.26</v>
      </c>
      <c r="J569" s="162"/>
    </row>
    <row r="571" spans="2:10" ht="18.75" x14ac:dyDescent="0.25">
      <c r="B571" s="135"/>
    </row>
  </sheetData>
  <mergeCells count="249">
    <mergeCell ref="I476:J476"/>
    <mergeCell ref="B491:H491"/>
    <mergeCell ref="I491:J491"/>
    <mergeCell ref="B545:H545"/>
    <mergeCell ref="I545:J545"/>
    <mergeCell ref="B569:H569"/>
    <mergeCell ref="I569:J569"/>
    <mergeCell ref="B315:B316"/>
    <mergeCell ref="I363:J363"/>
    <mergeCell ref="I372:J372"/>
    <mergeCell ref="B445:H445"/>
    <mergeCell ref="I445:J445"/>
    <mergeCell ref="B457:H457"/>
    <mergeCell ref="I457:J457"/>
    <mergeCell ref="I315:I316"/>
    <mergeCell ref="H315:H316"/>
    <mergeCell ref="G315:G316"/>
    <mergeCell ref="F315:F316"/>
    <mergeCell ref="E315:E316"/>
    <mergeCell ref="C315:C316"/>
    <mergeCell ref="B60:H60"/>
    <mergeCell ref="I60:J60"/>
    <mergeCell ref="C194:C225"/>
    <mergeCell ref="E311:E312"/>
    <mergeCell ref="E313:E314"/>
    <mergeCell ref="B341:H341"/>
    <mergeCell ref="I341:J341"/>
    <mergeCell ref="J315:J316"/>
    <mergeCell ref="B546:J546"/>
    <mergeCell ref="I541:I544"/>
    <mergeCell ref="J541:J544"/>
    <mergeCell ref="B541:B544"/>
    <mergeCell ref="C541:C544"/>
    <mergeCell ref="E541:E544"/>
    <mergeCell ref="F541:F544"/>
    <mergeCell ref="G541:G544"/>
    <mergeCell ref="H541:H544"/>
    <mergeCell ref="J518:J534"/>
    <mergeCell ref="B535:B536"/>
    <mergeCell ref="C535:C536"/>
    <mergeCell ref="E535:E536"/>
    <mergeCell ref="F535:F536"/>
    <mergeCell ref="G535:G536"/>
    <mergeCell ref="H535:H536"/>
    <mergeCell ref="I535:I536"/>
    <mergeCell ref="J535:J536"/>
    <mergeCell ref="H493:H515"/>
    <mergeCell ref="I493:I515"/>
    <mergeCell ref="J493:J515"/>
    <mergeCell ref="B518:B534"/>
    <mergeCell ref="C518:C534"/>
    <mergeCell ref="E518:E534"/>
    <mergeCell ref="F518:F534"/>
    <mergeCell ref="G518:G534"/>
    <mergeCell ref="H518:H534"/>
    <mergeCell ref="I518:I534"/>
    <mergeCell ref="I483:I490"/>
    <mergeCell ref="J483:J490"/>
    <mergeCell ref="B493:B515"/>
    <mergeCell ref="C493:C515"/>
    <mergeCell ref="E493:E515"/>
    <mergeCell ref="F493:F515"/>
    <mergeCell ref="G493:G515"/>
    <mergeCell ref="B483:B490"/>
    <mergeCell ref="C483:C490"/>
    <mergeCell ref="E483:E490"/>
    <mergeCell ref="F483:F490"/>
    <mergeCell ref="G483:G490"/>
    <mergeCell ref="H483:H490"/>
    <mergeCell ref="J474:J475"/>
    <mergeCell ref="B478:B479"/>
    <mergeCell ref="C478:C479"/>
    <mergeCell ref="E478:E479"/>
    <mergeCell ref="F478:F479"/>
    <mergeCell ref="G478:G479"/>
    <mergeCell ref="H478:H479"/>
    <mergeCell ref="I478:I479"/>
    <mergeCell ref="J478:J479"/>
    <mergeCell ref="B476:H476"/>
    <mergeCell ref="B471:J471"/>
    <mergeCell ref="B474:B475"/>
    <mergeCell ref="C474:C475"/>
    <mergeCell ref="E474:E475"/>
    <mergeCell ref="F474:F475"/>
    <mergeCell ref="G474:G475"/>
    <mergeCell ref="H474:H475"/>
    <mergeCell ref="I474:I475"/>
    <mergeCell ref="B470:H470"/>
    <mergeCell ref="I470:J470"/>
    <mergeCell ref="B459:B460"/>
    <mergeCell ref="C459:C460"/>
    <mergeCell ref="E459:E460"/>
    <mergeCell ref="F459:F460"/>
    <mergeCell ref="G459:G460"/>
    <mergeCell ref="H459:H460"/>
    <mergeCell ref="I459:I460"/>
    <mergeCell ref="J459:J460"/>
    <mergeCell ref="B451:B455"/>
    <mergeCell ref="C451:C455"/>
    <mergeCell ref="E451:E455"/>
    <mergeCell ref="F451:F455"/>
    <mergeCell ref="G451:G455"/>
    <mergeCell ref="H451:H455"/>
    <mergeCell ref="I451:I455"/>
    <mergeCell ref="J451:J455"/>
    <mergeCell ref="I365:I367"/>
    <mergeCell ref="J365:J367"/>
    <mergeCell ref="B365:B367"/>
    <mergeCell ref="C365:C367"/>
    <mergeCell ref="E365:E367"/>
    <mergeCell ref="F365:F367"/>
    <mergeCell ref="G365:G367"/>
    <mergeCell ref="H365:H367"/>
    <mergeCell ref="B372:H372"/>
    <mergeCell ref="I360:I362"/>
    <mergeCell ref="J360:J362"/>
    <mergeCell ref="B363:H363"/>
    <mergeCell ref="B360:B362"/>
    <mergeCell ref="C360:C362"/>
    <mergeCell ref="E360:E362"/>
    <mergeCell ref="F360:F362"/>
    <mergeCell ref="G360:G362"/>
    <mergeCell ref="H360:H362"/>
    <mergeCell ref="I348:I353"/>
    <mergeCell ref="J348:J353"/>
    <mergeCell ref="B354:B359"/>
    <mergeCell ref="C354:C359"/>
    <mergeCell ref="E354:E359"/>
    <mergeCell ref="F354:F359"/>
    <mergeCell ref="G354:G359"/>
    <mergeCell ref="H354:H359"/>
    <mergeCell ref="I354:I359"/>
    <mergeCell ref="J354:J359"/>
    <mergeCell ref="B348:B353"/>
    <mergeCell ref="C348:C353"/>
    <mergeCell ref="E348:E353"/>
    <mergeCell ref="F348:F353"/>
    <mergeCell ref="G348:G353"/>
    <mergeCell ref="H348:H353"/>
    <mergeCell ref="I329:I336"/>
    <mergeCell ref="J329:J336"/>
    <mergeCell ref="B337:B340"/>
    <mergeCell ref="C337:C340"/>
    <mergeCell ref="E337:E340"/>
    <mergeCell ref="F337:F340"/>
    <mergeCell ref="G337:G340"/>
    <mergeCell ref="H337:H340"/>
    <mergeCell ref="I337:I340"/>
    <mergeCell ref="J337:J340"/>
    <mergeCell ref="B329:B336"/>
    <mergeCell ref="C329:C336"/>
    <mergeCell ref="E329:E336"/>
    <mergeCell ref="F329:F336"/>
    <mergeCell ref="G329:G336"/>
    <mergeCell ref="H329:H336"/>
    <mergeCell ref="J313:J314"/>
    <mergeCell ref="B313:B314"/>
    <mergeCell ref="C313:C314"/>
    <mergeCell ref="F313:F314"/>
    <mergeCell ref="G313:G314"/>
    <mergeCell ref="H313:H314"/>
    <mergeCell ref="I313:I314"/>
    <mergeCell ref="B311:B312"/>
    <mergeCell ref="C311:C312"/>
    <mergeCell ref="F311:F312"/>
    <mergeCell ref="G311:G312"/>
    <mergeCell ref="H311:H312"/>
    <mergeCell ref="I311:I312"/>
    <mergeCell ref="J311:J312"/>
    <mergeCell ref="I258:I272"/>
    <mergeCell ref="J258:J272"/>
    <mergeCell ref="B273:B286"/>
    <mergeCell ref="C273:C286"/>
    <mergeCell ref="E273:E286"/>
    <mergeCell ref="F273:F286"/>
    <mergeCell ref="G273:G286"/>
    <mergeCell ref="H273:H286"/>
    <mergeCell ref="I273:I286"/>
    <mergeCell ref="J273:J286"/>
    <mergeCell ref="B258:B272"/>
    <mergeCell ref="C258:C272"/>
    <mergeCell ref="E258:E272"/>
    <mergeCell ref="F258:F272"/>
    <mergeCell ref="G258:G272"/>
    <mergeCell ref="H258:H272"/>
    <mergeCell ref="J194:J225"/>
    <mergeCell ref="B226:B257"/>
    <mergeCell ref="C226:C257"/>
    <mergeCell ref="E226:E257"/>
    <mergeCell ref="F226:F257"/>
    <mergeCell ref="G226:G257"/>
    <mergeCell ref="H226:H257"/>
    <mergeCell ref="I226:I257"/>
    <mergeCell ref="J226:J257"/>
    <mergeCell ref="B194:B225"/>
    <mergeCell ref="E194:E225"/>
    <mergeCell ref="F194:F225"/>
    <mergeCell ref="G194:G225"/>
    <mergeCell ref="H194:H225"/>
    <mergeCell ref="I194:I225"/>
    <mergeCell ref="I140:I166"/>
    <mergeCell ref="J140:J166"/>
    <mergeCell ref="B167:B193"/>
    <mergeCell ref="C167:C193"/>
    <mergeCell ref="E167:E193"/>
    <mergeCell ref="F167:F193"/>
    <mergeCell ref="G167:G193"/>
    <mergeCell ref="H167:H193"/>
    <mergeCell ref="I167:I193"/>
    <mergeCell ref="J167:J193"/>
    <mergeCell ref="B140:B166"/>
    <mergeCell ref="C140:C166"/>
    <mergeCell ref="E140:E166"/>
    <mergeCell ref="F140:F166"/>
    <mergeCell ref="G140:G166"/>
    <mergeCell ref="H140:H166"/>
    <mergeCell ref="I88:I113"/>
    <mergeCell ref="J88:J113"/>
    <mergeCell ref="B114:B139"/>
    <mergeCell ref="C114:C139"/>
    <mergeCell ref="E114:E139"/>
    <mergeCell ref="F114:F139"/>
    <mergeCell ref="G114:G139"/>
    <mergeCell ref="H114:H139"/>
    <mergeCell ref="I114:I139"/>
    <mergeCell ref="J114:J139"/>
    <mergeCell ref="B88:B113"/>
    <mergeCell ref="C88:C113"/>
    <mergeCell ref="E88:E113"/>
    <mergeCell ref="F88:F113"/>
    <mergeCell ref="G88:G113"/>
    <mergeCell ref="H88:H113"/>
    <mergeCell ref="J64:J75"/>
    <mergeCell ref="B76:B87"/>
    <mergeCell ref="C76:C87"/>
    <mergeCell ref="E76:E87"/>
    <mergeCell ref="F76:F87"/>
    <mergeCell ref="G76:G87"/>
    <mergeCell ref="H76:H87"/>
    <mergeCell ref="I76:I87"/>
    <mergeCell ref="J76:J87"/>
    <mergeCell ref="B64:B75"/>
    <mergeCell ref="C64:C75"/>
    <mergeCell ref="E64:E75"/>
    <mergeCell ref="F64:F75"/>
    <mergeCell ref="G64:G75"/>
    <mergeCell ref="H64:H75"/>
    <mergeCell ref="I64:I75"/>
    <mergeCell ref="B2:J2"/>
  </mergeCells>
  <pageMargins left="0.511811024" right="0.511811024" top="0.78740157499999996" bottom="0.78740157499999996" header="0.31496062000000002" footer="0.31496062000000002"/>
  <pageSetup paperSize="9" scale="38" orientation="portrait" r:id="rId1"/>
  <colBreaks count="1" manualBreakCount="1">
    <brk id="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9</vt:i4>
      </vt:variant>
    </vt:vector>
  </HeadingPairs>
  <TitlesOfParts>
    <vt:vector size="21" baseType="lpstr">
      <vt:lpstr>QUADRO RESUMO</vt:lpstr>
      <vt:lpstr>PLANILHA GERAL </vt:lpstr>
      <vt:lpstr>PL. GERAL T.R SEI 11582180</vt:lpstr>
      <vt:lpstr>Plan1</vt:lpstr>
      <vt:lpstr>Plan2</vt:lpstr>
      <vt:lpstr>Plan3</vt:lpstr>
      <vt:lpstr>Plan4</vt:lpstr>
      <vt:lpstr>Plan5</vt:lpstr>
      <vt:lpstr>Plan6</vt:lpstr>
      <vt:lpstr>Plan7</vt:lpstr>
      <vt:lpstr>Plan8</vt:lpstr>
      <vt:lpstr>Plan9</vt:lpstr>
      <vt:lpstr>'PLANILHA GERAL '!_1fob9te</vt:lpstr>
      <vt:lpstr>'PLANILHA GERAL '!_30j0zll</vt:lpstr>
      <vt:lpstr>'PLANILHA GERAL '!_gjdgxs</vt:lpstr>
      <vt:lpstr>'PL. GERAL T.R SEI 11582180'!_Hlk83301592</vt:lpstr>
      <vt:lpstr>'PL. GERAL T.R SEI 11582180'!_Hlk84541567</vt:lpstr>
      <vt:lpstr>'PL. GERAL T.R SEI 11582180'!_Hlk84541677</vt:lpstr>
      <vt:lpstr>'PL. GERAL T.R SEI 11582180'!_Hlk84542041</vt:lpstr>
      <vt:lpstr>'PL. GERAL T.R SEI 11582180'!Area_de_impressao</vt:lpstr>
      <vt:lpstr>'QUADRO RESUMO'!Area_de_impressao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Wescley</dc:creator>
  <cp:lastModifiedBy>Wescley</cp:lastModifiedBy>
  <cp:lastPrinted>2021-11-22T00:31:03Z</cp:lastPrinted>
  <dcterms:created xsi:type="dcterms:W3CDTF">2021-09-27T16:03:18Z</dcterms:created>
  <dcterms:modified xsi:type="dcterms:W3CDTF">2021-11-22T00:35:50Z</dcterms:modified>
</cp:coreProperties>
</file>